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firstSheet="3" activeTab="14"/>
  </bookViews>
  <sheets>
    <sheet name="Агатово" sheetId="1" r:id="rId1"/>
    <sheet name="Батошево" sheetId="2" r:id="rId2"/>
    <sheet name="Бериево" sheetId="3" r:id="rId3"/>
    <sheet name="Буря" sheetId="4" r:id="rId4"/>
    <sheet name="Г.Росица" sheetId="5" r:id="rId5"/>
    <sheet name="Градище" sheetId="6" r:id="rId6"/>
    <sheet name="Градница" sheetId="7" r:id="rId7"/>
    <sheet name="Дамяново" sheetId="8" r:id="rId8"/>
    <sheet name="Добромирка" sheetId="9" r:id="rId9"/>
    <sheet name="Душево" sheetId="10" r:id="rId10"/>
    <sheet name="Идилево" sheetId="11" r:id="rId11"/>
    <sheet name="Крамолин" sheetId="12" r:id="rId12"/>
    <sheet name="Крушево" sheetId="13" r:id="rId13"/>
    <sheet name="П.Славейков" sheetId="14" r:id="rId14"/>
    <sheet name="Търхово" sheetId="15" r:id="rId15"/>
    <sheet name="Лист13" sheetId="16" r:id="rId16"/>
  </sheets>
  <calcPr calcId="145621"/>
</workbook>
</file>

<file path=xl/calcChain.xml><?xml version="1.0" encoding="utf-8"?>
<calcChain xmlns="http://schemas.openxmlformats.org/spreadsheetml/2006/main">
  <c r="D13" i="15" l="1"/>
  <c r="F13" i="15" s="1"/>
  <c r="C13" i="15"/>
  <c r="D11" i="14"/>
  <c r="F11" i="14" s="1"/>
  <c r="C11" i="14"/>
  <c r="D17" i="13"/>
  <c r="F17" i="13" s="1"/>
  <c r="C17" i="13"/>
  <c r="C16" i="12"/>
  <c r="F15" i="12"/>
  <c r="F16" i="12" s="1"/>
  <c r="D15" i="12"/>
  <c r="D16" i="12" s="1"/>
  <c r="C15" i="12"/>
  <c r="F12" i="12"/>
  <c r="F10" i="12"/>
  <c r="D10" i="12"/>
  <c r="C10" i="12"/>
  <c r="D24" i="11"/>
  <c r="C24" i="11"/>
  <c r="D23" i="11"/>
  <c r="F23" i="11" s="1"/>
  <c r="F24" i="11" s="1"/>
  <c r="C23" i="11"/>
  <c r="F10" i="11"/>
  <c r="D10" i="11"/>
  <c r="C10" i="11"/>
  <c r="D12" i="10"/>
  <c r="F12" i="10" s="1"/>
  <c r="C12" i="10"/>
  <c r="F9" i="9"/>
  <c r="F32" i="8"/>
  <c r="D30" i="8"/>
  <c r="F30" i="8" s="1"/>
  <c r="C30" i="8"/>
  <c r="C33" i="8" s="1"/>
  <c r="F24" i="8"/>
  <c r="D24" i="8"/>
  <c r="C24" i="8"/>
  <c r="D14" i="8"/>
  <c r="F14" i="8" s="1"/>
  <c r="C14" i="8"/>
  <c r="D19" i="7"/>
  <c r="C19" i="7"/>
  <c r="D18" i="7"/>
  <c r="F18" i="7" s="1"/>
  <c r="F19" i="7" s="1"/>
  <c r="C18" i="7"/>
  <c r="F13" i="7"/>
  <c r="D13" i="7"/>
  <c r="C13" i="7"/>
  <c r="D18" i="6"/>
  <c r="C18" i="6"/>
  <c r="D17" i="6"/>
  <c r="F17" i="6" s="1"/>
  <c r="F18" i="6" s="1"/>
  <c r="C17" i="6"/>
  <c r="F11" i="6"/>
  <c r="D11" i="6"/>
  <c r="C11" i="6"/>
  <c r="D13" i="5"/>
  <c r="F13" i="5" s="1"/>
  <c r="C13" i="5"/>
  <c r="D10" i="4"/>
  <c r="F10" i="4" s="1"/>
  <c r="C10" i="4"/>
  <c r="D18" i="3"/>
  <c r="D19" i="3" s="1"/>
  <c r="C18" i="3"/>
  <c r="D12" i="3"/>
  <c r="F12" i="3" s="1"/>
  <c r="C12" i="3"/>
  <c r="C19" i="3" s="1"/>
  <c r="C18" i="2"/>
  <c r="F17" i="2"/>
  <c r="D17" i="2"/>
  <c r="C17" i="2"/>
  <c r="D13" i="2"/>
  <c r="F13" i="2" s="1"/>
  <c r="F18" i="2" s="1"/>
  <c r="C13" i="2"/>
  <c r="F33" i="8" l="1"/>
  <c r="D33" i="8"/>
  <c r="F18" i="3"/>
  <c r="F19" i="3" s="1"/>
  <c r="D18" i="2"/>
  <c r="F11" i="1"/>
  <c r="D11" i="1"/>
  <c r="C11" i="1"/>
</calcChain>
</file>

<file path=xl/sharedStrings.xml><?xml version="1.0" encoding="utf-8"?>
<sst xmlns="http://schemas.openxmlformats.org/spreadsheetml/2006/main" count="642" uniqueCount="165">
  <si>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АГАТОВО</t>
    </r>
  </si>
  <si>
    <t>ЕКАТТЕ: 00103</t>
  </si>
  <si>
    <t>2019/2020</t>
  </si>
  <si>
    <t>Собственик-име</t>
  </si>
  <si>
    <t>№ на имот по ЗКИР</t>
  </si>
  <si>
    <t>Площ на имота</t>
  </si>
  <si>
    <t>Ползвана площ</t>
  </si>
  <si>
    <t>Средна рентна вноска лв./дка</t>
  </si>
  <si>
    <t>Дължимо рентно плащане</t>
  </si>
  <si>
    <t>НТП</t>
  </si>
  <si>
    <t>Ползвател</t>
  </si>
  <si>
    <t>ОБЩИНА ГР.СЕВЛИЕВО</t>
  </si>
  <si>
    <t>55.277</t>
  </si>
  <si>
    <t>Полски път</t>
  </si>
  <si>
    <t>"АГРО- ЕКО 2013"ЕООД</t>
  </si>
  <si>
    <t>55.284</t>
  </si>
  <si>
    <t>55.272</t>
  </si>
  <si>
    <t>ОБЩО ЗА ПОЛЗВАТЕЛЯ</t>
  </si>
  <si>
    <t>ОБЩО ЗА ЗЕМЛИЩЕТО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</si>
  <si>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БАТОШЕВО</t>
    </r>
  </si>
  <si>
    <t>ЕКАТТЕ: 02885</t>
  </si>
  <si>
    <t>ОБЩИНА СЕВЛИЕВО - ПЪТИЩА И ДЕРЕТА</t>
  </si>
  <si>
    <t>58.68</t>
  </si>
  <si>
    <t>ЗЛАТЬО ПЕТРОВ СТОЯНОВ</t>
  </si>
  <si>
    <t>58.72</t>
  </si>
  <si>
    <t>184.22</t>
  </si>
  <si>
    <t>178.15</t>
  </si>
  <si>
    <t>58.67</t>
  </si>
  <si>
    <t>РОСИЦА ЗЛАТКОВА РАЧЕВА</t>
  </si>
  <si>
    <t>14.15</t>
  </si>
  <si>
    <t>14.17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</si>
  <si>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БЕРИЕВО</t>
    </r>
  </si>
  <si>
    <t>ЕКАТТЕ: 03914</t>
  </si>
  <si>
    <t>ОБЩИНА гр.СЕВЛИЕВО</t>
  </si>
  <si>
    <t>13.213</t>
  </si>
  <si>
    <t>"АГРОТЕХНИКА - ТРОЯН" АД</t>
  </si>
  <si>
    <t>12.112</t>
  </si>
  <si>
    <t>12.49</t>
  </si>
  <si>
    <t>17.71</t>
  </si>
  <si>
    <t>15.148</t>
  </si>
  <si>
    <t>"БИОЛОГИКА" ООД</t>
  </si>
  <si>
    <t>14.47</t>
  </si>
  <si>
    <t>14.46</t>
  </si>
  <si>
    <t>14.48</t>
  </si>
  <si>
    <t>13.229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</si>
  <si>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 ТРАЙНИ НАСАЖДЕНИЯ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БУРЯ</t>
    </r>
  </si>
  <si>
    <t>ЕКАТТЕ: 07082</t>
  </si>
  <si>
    <t>2.300</t>
  </si>
  <si>
    <t>СЕРЬОЖА СТОЙЧКОВ ИЛИЕВ</t>
  </si>
  <si>
    <t>2.285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</si>
  <si>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ГОРНА РОСИЦА</t>
    </r>
  </si>
  <si>
    <t>ЕКАТТЕ: 16376</t>
  </si>
  <si>
    <t>22.66</t>
  </si>
  <si>
    <t>22.64</t>
  </si>
  <si>
    <t>22.65</t>
  </si>
  <si>
    <t>22.35</t>
  </si>
  <si>
    <t>145.39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</si>
  <si>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ГРАДИЩЕ</t>
    </r>
  </si>
  <si>
    <t>ЕКАТТЕ: 17542</t>
  </si>
  <si>
    <t>3.32</t>
  </si>
  <si>
    <t>2.38</t>
  </si>
  <si>
    <t>4.24</t>
  </si>
  <si>
    <t>123.5</t>
  </si>
  <si>
    <t>ДАФИНКА ПЕТКОВА КОЛЕВА</t>
  </si>
  <si>
    <t>123.4</t>
  </si>
  <si>
    <t>135.10</t>
  </si>
  <si>
    <t>130.12</t>
  </si>
  <si>
    <t>133.13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</si>
  <si>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ГРАДНИЦА</t>
    </r>
  </si>
  <si>
    <t>ЕКАТТЕ: 17587</t>
  </si>
  <si>
    <t>ОБЩИНА СЕВЛИЕВО</t>
  </si>
  <si>
    <t>118.104</t>
  </si>
  <si>
    <t>"АКАД АГРОПОЙНТ" ЕООД</t>
  </si>
  <si>
    <t>118.105</t>
  </si>
  <si>
    <t>118.103</t>
  </si>
  <si>
    <t>118.102</t>
  </si>
  <si>
    <t>118.101</t>
  </si>
  <si>
    <t>115.53</t>
  </si>
  <si>
    <t>ДОБРИ МИРОСЛАВОВ ДОБРЕВ</t>
  </si>
  <si>
    <t>115.52</t>
  </si>
  <si>
    <t>119.86</t>
  </si>
  <si>
    <t>116.101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</si>
  <si>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ДАМЯНОВО</t>
    </r>
  </si>
  <si>
    <t>ЕКАТТЕ: 20119</t>
  </si>
  <si>
    <t>66.41</t>
  </si>
  <si>
    <t>67.14</t>
  </si>
  <si>
    <t>65.58</t>
  </si>
  <si>
    <t>64.74</t>
  </si>
  <si>
    <t>65.59</t>
  </si>
  <si>
    <t>109.86</t>
  </si>
  <si>
    <t>107.112</t>
  </si>
  <si>
    <t>"МАГ" ЕООД</t>
  </si>
  <si>
    <t>107.115</t>
  </si>
  <si>
    <t>107.113</t>
  </si>
  <si>
    <t>107.114</t>
  </si>
  <si>
    <t>74.58</t>
  </si>
  <si>
    <t>74.59</t>
  </si>
  <si>
    <t>107.116</t>
  </si>
  <si>
    <t>106.375</t>
  </si>
  <si>
    <t>107.117</t>
  </si>
  <si>
    <t>68.62</t>
  </si>
  <si>
    <t>"ОРХЕЯ ГАРДЪН"ЕООД</t>
  </si>
  <si>
    <t>68.61</t>
  </si>
  <si>
    <t>68.183</t>
  </si>
  <si>
    <t>63.33</t>
  </si>
  <si>
    <t>86.56</t>
  </si>
  <si>
    <t>МАТЬО ИВАНОВ МАТЕВ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</si>
  <si>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ДОБРОМИРКА</t>
    </r>
  </si>
  <si>
    <t>ЕКАТТЕ: 21628</t>
  </si>
  <si>
    <t>85.44</t>
  </si>
  <si>
    <t>АНЕТА САШЕВА ТОПАЛОВА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</si>
  <si>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</t>
    </r>
    <r>
      <rPr>
        <b/>
        <sz val="12"/>
        <rFont val="Times New Roman"/>
        <family val="1"/>
        <charset val="204"/>
      </rPr>
      <t xml:space="preserve"> ДУШЕВО</t>
    </r>
  </si>
  <si>
    <t>ЕКАТТЕ: 24178</t>
  </si>
  <si>
    <t>100.66</t>
  </si>
  <si>
    <t>"ЗЛАТНИЯТ ОВЕН БГ" ЕООД</t>
  </si>
  <si>
    <t>100.77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</si>
  <si>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ИДИЛЕВО</t>
    </r>
  </si>
  <si>
    <t>ЕКАТТЕ: 32336</t>
  </si>
  <si>
    <t>90.125</t>
  </si>
  <si>
    <t>"БАЛЕЯ" ЕООД</t>
  </si>
  <si>
    <t>90.124</t>
  </si>
  <si>
    <t>100.105</t>
  </si>
  <si>
    <t>"БОБИ МИЛК" ЕООД</t>
  </si>
  <si>
    <t>100.121</t>
  </si>
  <si>
    <t>90.123</t>
  </si>
  <si>
    <t>100.104</t>
  </si>
  <si>
    <t>80.101</t>
  </si>
  <si>
    <t>80.105</t>
  </si>
  <si>
    <t>100.101</t>
  </si>
  <si>
    <t>100.103</t>
  </si>
  <si>
    <t>80.104</t>
  </si>
  <si>
    <t>90.126</t>
  </si>
  <si>
    <t>100.102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</si>
  <si>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КРАМОЛИН</t>
    </r>
  </si>
  <si>
    <t>ЕКАТТЕ: 39431</t>
  </si>
  <si>
    <t>ОБЩИНА СЕВЛИЕВО (ПЪТИЩА И ДЕРЕТА)</t>
  </si>
  <si>
    <t>127.100</t>
  </si>
  <si>
    <t>127.101</t>
  </si>
  <si>
    <t>202.544</t>
  </si>
  <si>
    <t>ЕТ "АГРО - СВЕТЛОЗАР ДИЧЕВСКИ"</t>
  </si>
  <si>
    <t>181.118</t>
  </si>
  <si>
    <t>НЕЛИФЕР ШАБАНАЛИЕВА САДУЛОВА</t>
  </si>
  <si>
    <t>226.100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</si>
  <si>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</t>
    </r>
    <r>
      <rPr>
        <b/>
        <sz val="12"/>
        <rFont val="Times New Roman"/>
        <family val="1"/>
        <charset val="204"/>
      </rPr>
      <t xml:space="preserve"> КРУШЕВО</t>
    </r>
  </si>
  <si>
    <t>ЕКАТТЕ: 40141</t>
  </si>
  <si>
    <t>53.21</t>
  </si>
  <si>
    <t>53.97</t>
  </si>
  <si>
    <t>53.730</t>
  </si>
  <si>
    <t>82.509</t>
  </si>
  <si>
    <t>53.112</t>
  </si>
  <si>
    <t>53.108</t>
  </si>
  <si>
    <t>50.50</t>
  </si>
  <si>
    <t>82.730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</si>
  <si>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ПЕТКО СЛАВЕЙКОВ</t>
    </r>
  </si>
  <si>
    <t>ЕКАТТЕ: 56037</t>
  </si>
  <si>
    <t>75.134</t>
  </si>
  <si>
    <t>75.133</t>
  </si>
  <si>
    <t>75.132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</si>
  <si>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ТЪРХОВО</t>
    </r>
  </si>
  <si>
    <t>ЕКАТТЕ: 73763</t>
  </si>
  <si>
    <t>1.562</t>
  </si>
  <si>
    <t>1.559</t>
  </si>
  <si>
    <t>1.563</t>
  </si>
  <si>
    <t>1.558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</si>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</sst>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NumberFormat="1" applyFont="1" applyAlignment="1" applyProtection="1">
      <alignment horizontal="center" wrapText="1" readingOrder="1"/>
      <protection locked="0"/>
    </xf>
    <xf numFmtId="0" fontId="4" fillId="0" borderId="1" xfId="0" applyFont="1" applyBorder="1" applyAlignment="1">
      <alignment horizontal="center" wrapText="1"/>
    </xf>
    <xf numFmtId="0" fontId="2" fillId="0" borderId="1" xfId="0" applyNumberFormat="1" applyFont="1" applyBorder="1" applyAlignment="1" applyProtection="1">
      <alignment horizontal="center" wrapText="1" readingOrder="1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164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 applyProtection="1">
      <alignment horizontal="left" readingOrder="1"/>
      <protection locked="0"/>
    </xf>
    <xf numFmtId="0" fontId="4" fillId="0" borderId="1" xfId="0" applyFont="1" applyBorder="1" applyAlignment="1">
      <alignment horizontal="center"/>
    </xf>
    <xf numFmtId="0" fontId="2" fillId="0" borderId="1" xfId="0" applyNumberFormat="1" applyFont="1" applyBorder="1" applyAlignment="1" applyProtection="1">
      <alignment horizontal="left" wrapText="1" readingOrder="1"/>
      <protection locked="0"/>
    </xf>
    <xf numFmtId="0" fontId="3" fillId="0" borderId="0" xfId="0" applyFont="1" applyAlignment="1">
      <alignment horizontal="center"/>
    </xf>
    <xf numFmtId="0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NumberFormat="1" applyFont="1" applyAlignment="1" applyProtection="1">
      <alignment horizontal="center" wrapText="1" readingOrder="1"/>
      <protection locked="0"/>
    </xf>
    <xf numFmtId="0" fontId="2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/>
    <xf numFmtId="2" fontId="1" fillId="0" borderId="0" xfId="0" applyNumberFormat="1" applyFont="1" applyAlignment="1" applyProtection="1">
      <alignment horizontal="center" wrapText="1" readingOrder="1"/>
      <protection locked="0"/>
    </xf>
    <xf numFmtId="2" fontId="2" fillId="0" borderId="1" xfId="0" applyNumberFormat="1" applyFont="1" applyBorder="1" applyAlignment="1" applyProtection="1">
      <alignment horizontal="center" wrapText="1"/>
      <protection locked="0"/>
    </xf>
    <xf numFmtId="2" fontId="3" fillId="0" borderId="0" xfId="0" applyNumberFormat="1" applyFont="1" applyAlignment="1">
      <alignment horizontal="center"/>
    </xf>
    <xf numFmtId="2" fontId="2" fillId="0" borderId="1" xfId="0" applyNumberFormat="1" applyFont="1" applyBorder="1" applyAlignment="1" applyProtection="1">
      <alignment horizontal="center" wrapText="1" readingOrder="1"/>
      <protection locked="0"/>
    </xf>
    <xf numFmtId="2" fontId="2" fillId="0" borderId="0" xfId="0" applyNumberFormat="1" applyFont="1" applyAlignment="1" applyProtection="1">
      <alignment horizontal="center" wrapText="1" readingOrder="1"/>
      <protection locked="0"/>
    </xf>
    <xf numFmtId="0" fontId="1" fillId="0" borderId="0" xfId="0" applyNumberFormat="1" applyFont="1" applyAlignment="1" applyProtection="1">
      <alignment horizontal="center" wrapText="1" readingOrder="1"/>
      <protection locked="0"/>
    </xf>
    <xf numFmtId="0" fontId="2" fillId="0" borderId="0" xfId="0" applyNumberFormat="1" applyFont="1" applyAlignment="1" applyProtection="1">
      <alignment horizontal="center" wrapText="1" readingOrder="1"/>
      <protection locked="0"/>
    </xf>
    <xf numFmtId="0" fontId="2" fillId="0" borderId="0" xfId="0" applyNumberFormat="1" applyFont="1" applyAlignment="1" applyProtection="1">
      <alignment horizontal="center" wrapText="1"/>
      <protection locked="0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>
      <selection activeCell="H5" sqref="H5"/>
    </sheetView>
  </sheetViews>
  <sheetFormatPr defaultRowHeight="15.75" x14ac:dyDescent="0.25"/>
  <cols>
    <col min="1" max="1" width="30.28515625" style="1" customWidth="1"/>
    <col min="2" max="6" width="16.140625" style="16" customWidth="1"/>
    <col min="7" max="7" width="16" style="16" customWidth="1"/>
    <col min="8" max="8" width="28.140625" style="1" customWidth="1"/>
    <col min="9" max="16384" width="9.140625" style="1"/>
  </cols>
  <sheetData>
    <row r="2" spans="1:9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"/>
      <c r="B3" s="2"/>
      <c r="C3" s="2"/>
      <c r="D3" s="2"/>
      <c r="E3" s="2"/>
      <c r="F3" s="2"/>
      <c r="G3" s="2"/>
      <c r="H3" s="2"/>
      <c r="I3" s="2"/>
    </row>
    <row r="4" spans="1:9" x14ac:dyDescent="0.25">
      <c r="A4" s="2"/>
      <c r="B4" s="2"/>
      <c r="C4" s="27" t="s">
        <v>1</v>
      </c>
      <c r="D4" s="27"/>
      <c r="E4" s="3"/>
      <c r="F4" s="2"/>
      <c r="G4" s="2"/>
      <c r="H4" s="2"/>
      <c r="I4" s="2"/>
    </row>
    <row r="5" spans="1:9" x14ac:dyDescent="0.25">
      <c r="A5" s="2"/>
      <c r="B5" s="2"/>
      <c r="C5" s="27" t="s">
        <v>2</v>
      </c>
      <c r="D5" s="27"/>
      <c r="E5" s="3"/>
      <c r="F5" s="2"/>
      <c r="G5" s="2"/>
      <c r="H5" s="2" t="s">
        <v>164</v>
      </c>
      <c r="I5" s="2"/>
    </row>
    <row r="7" spans="1:9" ht="47.25" x14ac:dyDescent="0.25">
      <c r="A7" s="4" t="s">
        <v>3</v>
      </c>
      <c r="B7" s="4" t="s">
        <v>4</v>
      </c>
      <c r="C7" s="4" t="s">
        <v>5</v>
      </c>
      <c r="D7" s="4" t="s">
        <v>6</v>
      </c>
      <c r="E7" s="5" t="s">
        <v>7</v>
      </c>
      <c r="F7" s="4" t="s">
        <v>8</v>
      </c>
      <c r="G7" s="4" t="s">
        <v>9</v>
      </c>
      <c r="H7" s="4" t="s">
        <v>10</v>
      </c>
    </row>
    <row r="8" spans="1:9" x14ac:dyDescent="0.25">
      <c r="A8" s="6" t="s">
        <v>11</v>
      </c>
      <c r="B8" s="7" t="s">
        <v>12</v>
      </c>
      <c r="C8" s="8">
        <v>7.88</v>
      </c>
      <c r="D8" s="8">
        <v>1.1930000000000001</v>
      </c>
      <c r="E8" s="8">
        <v>18</v>
      </c>
      <c r="F8" s="9">
        <v>21.47</v>
      </c>
      <c r="G8" s="7" t="s">
        <v>13</v>
      </c>
      <c r="H8" s="6" t="s">
        <v>14</v>
      </c>
    </row>
    <row r="9" spans="1:9" x14ac:dyDescent="0.25">
      <c r="A9" s="6" t="s">
        <v>11</v>
      </c>
      <c r="B9" s="7" t="s">
        <v>15</v>
      </c>
      <c r="C9" s="8">
        <v>4.38</v>
      </c>
      <c r="D9" s="8">
        <v>0.64100000000000001</v>
      </c>
      <c r="E9" s="8">
        <v>18</v>
      </c>
      <c r="F9" s="9">
        <v>11.55</v>
      </c>
      <c r="G9" s="7" t="s">
        <v>13</v>
      </c>
      <c r="H9" s="6" t="s">
        <v>14</v>
      </c>
    </row>
    <row r="10" spans="1:9" x14ac:dyDescent="0.25">
      <c r="A10" s="6" t="s">
        <v>11</v>
      </c>
      <c r="B10" s="7" t="s">
        <v>16</v>
      </c>
      <c r="C10" s="8">
        <v>3.44</v>
      </c>
      <c r="D10" s="8">
        <v>0.46300000000000002</v>
      </c>
      <c r="E10" s="8">
        <v>18</v>
      </c>
      <c r="F10" s="9">
        <v>8.33</v>
      </c>
      <c r="G10" s="7" t="s">
        <v>13</v>
      </c>
      <c r="H10" s="6" t="s">
        <v>14</v>
      </c>
    </row>
    <row r="11" spans="1:9" x14ac:dyDescent="0.25">
      <c r="A11" s="10"/>
      <c r="B11" s="7"/>
      <c r="C11" s="11">
        <f>SUM(C8:C10)</f>
        <v>15.7</v>
      </c>
      <c r="D11" s="11">
        <f>SUM(D8:D10)</f>
        <v>2.2970000000000002</v>
      </c>
      <c r="E11" s="11"/>
      <c r="F11" s="12">
        <f>SUM(F8:F10)</f>
        <v>41.349999999999994</v>
      </c>
      <c r="G11" s="7"/>
      <c r="H11" s="13" t="s">
        <v>17</v>
      </c>
    </row>
    <row r="12" spans="1:9" ht="31.5" x14ac:dyDescent="0.25">
      <c r="A12" s="10"/>
      <c r="B12" s="7"/>
      <c r="C12" s="11">
        <v>15.7</v>
      </c>
      <c r="D12" s="14">
        <v>2.2970000000000002</v>
      </c>
      <c r="E12" s="14"/>
      <c r="F12" s="14">
        <v>41.35</v>
      </c>
      <c r="G12" s="7"/>
      <c r="H12" s="15" t="s">
        <v>18</v>
      </c>
    </row>
  </sheetData>
  <mergeCells count="3">
    <mergeCell ref="A2:I2"/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workbookViewId="0">
      <selection activeCell="H5" sqref="H5"/>
    </sheetView>
  </sheetViews>
  <sheetFormatPr defaultRowHeight="15.75" x14ac:dyDescent="0.25"/>
  <cols>
    <col min="1" max="1" width="48.5703125" style="1" customWidth="1"/>
    <col min="2" max="2" width="12.7109375" style="16" customWidth="1"/>
    <col min="3" max="6" width="16.140625" style="16" customWidth="1"/>
    <col min="7" max="7" width="18.28515625" style="16" customWidth="1"/>
    <col min="8" max="8" width="33.85546875" style="1" customWidth="1"/>
    <col min="9" max="16384" width="9.140625" style="1"/>
  </cols>
  <sheetData>
    <row r="2" spans="1:10" x14ac:dyDescent="0.25">
      <c r="A2" s="26" t="s">
        <v>19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"/>
      <c r="B3" s="17"/>
      <c r="C3" s="17"/>
      <c r="D3" s="17"/>
      <c r="E3" s="17"/>
      <c r="F3" s="17"/>
      <c r="G3" s="17"/>
      <c r="H3" s="18"/>
      <c r="I3" s="2"/>
      <c r="J3" s="2"/>
    </row>
    <row r="4" spans="1:10" x14ac:dyDescent="0.25">
      <c r="A4" s="2"/>
      <c r="B4" s="17"/>
      <c r="C4" s="28" t="s">
        <v>20</v>
      </c>
      <c r="D4" s="28"/>
      <c r="E4" s="19"/>
      <c r="F4" s="19"/>
      <c r="G4" s="17"/>
      <c r="H4" s="18"/>
      <c r="I4" s="2"/>
      <c r="J4" s="2"/>
    </row>
    <row r="5" spans="1:10" x14ac:dyDescent="0.25">
      <c r="A5" s="2"/>
      <c r="B5" s="17"/>
      <c r="C5" s="28" t="s">
        <v>2</v>
      </c>
      <c r="D5" s="28"/>
      <c r="E5" s="19"/>
      <c r="F5" s="17"/>
      <c r="G5" s="17"/>
      <c r="H5" s="18" t="s">
        <v>164</v>
      </c>
      <c r="I5" s="2"/>
      <c r="J5" s="2"/>
    </row>
    <row r="7" spans="1:10" ht="47.25" x14ac:dyDescent="0.25">
      <c r="A7" s="4" t="s">
        <v>3</v>
      </c>
      <c r="B7" s="4" t="s">
        <v>4</v>
      </c>
      <c r="C7" s="4" t="s">
        <v>5</v>
      </c>
      <c r="D7" s="4" t="s">
        <v>6</v>
      </c>
      <c r="E7" s="5" t="s">
        <v>7</v>
      </c>
      <c r="F7" s="4" t="s">
        <v>8</v>
      </c>
      <c r="G7" s="4" t="s">
        <v>9</v>
      </c>
      <c r="H7" s="4" t="s">
        <v>10</v>
      </c>
    </row>
    <row r="8" spans="1:10" x14ac:dyDescent="0.25">
      <c r="A8" s="6" t="s">
        <v>21</v>
      </c>
      <c r="B8" s="7" t="s">
        <v>22</v>
      </c>
      <c r="C8" s="8">
        <v>3.26</v>
      </c>
      <c r="D8" s="8">
        <v>2.488</v>
      </c>
      <c r="E8" s="8">
        <v>21</v>
      </c>
      <c r="F8" s="9">
        <v>52.25</v>
      </c>
      <c r="G8" s="7" t="s">
        <v>13</v>
      </c>
      <c r="H8" s="6" t="s">
        <v>23</v>
      </c>
    </row>
    <row r="9" spans="1:10" x14ac:dyDescent="0.25">
      <c r="A9" s="6" t="s">
        <v>21</v>
      </c>
      <c r="B9" s="7" t="s">
        <v>24</v>
      </c>
      <c r="C9" s="8">
        <v>3.41</v>
      </c>
      <c r="D9" s="8">
        <v>0.11799999999999999</v>
      </c>
      <c r="E9" s="8">
        <v>21</v>
      </c>
      <c r="F9" s="9">
        <v>2.4700000000000002</v>
      </c>
      <c r="G9" s="7" t="s">
        <v>13</v>
      </c>
      <c r="H9" s="6" t="s">
        <v>23</v>
      </c>
    </row>
    <row r="10" spans="1:10" x14ac:dyDescent="0.25">
      <c r="A10" s="6" t="s">
        <v>21</v>
      </c>
      <c r="B10" s="7" t="s">
        <v>25</v>
      </c>
      <c r="C10" s="8">
        <v>8.4600000000000009</v>
      </c>
      <c r="D10" s="8">
        <v>7.2999999999999995E-2</v>
      </c>
      <c r="E10" s="8">
        <v>21</v>
      </c>
      <c r="F10" s="9">
        <v>1.54</v>
      </c>
      <c r="G10" s="7" t="s">
        <v>13</v>
      </c>
      <c r="H10" s="6" t="s">
        <v>23</v>
      </c>
    </row>
    <row r="11" spans="1:10" x14ac:dyDescent="0.25">
      <c r="A11" s="6" t="s">
        <v>21</v>
      </c>
      <c r="B11" s="7" t="s">
        <v>26</v>
      </c>
      <c r="C11" s="8">
        <v>10.77</v>
      </c>
      <c r="D11" s="8">
        <v>3.5000000000000003E-2</v>
      </c>
      <c r="E11" s="8">
        <v>21</v>
      </c>
      <c r="F11" s="9">
        <v>0.74</v>
      </c>
      <c r="G11" s="7" t="s">
        <v>13</v>
      </c>
      <c r="H11" s="6" t="s">
        <v>23</v>
      </c>
    </row>
    <row r="12" spans="1:10" x14ac:dyDescent="0.25">
      <c r="A12" s="6" t="s">
        <v>21</v>
      </c>
      <c r="B12" s="7" t="s">
        <v>27</v>
      </c>
      <c r="C12" s="8">
        <v>4.08</v>
      </c>
      <c r="D12" s="8">
        <v>1.4E-2</v>
      </c>
      <c r="E12" s="8">
        <v>21</v>
      </c>
      <c r="F12" s="9">
        <v>0.28000000000000003</v>
      </c>
      <c r="G12" s="7" t="s">
        <v>13</v>
      </c>
      <c r="H12" s="6" t="s">
        <v>23</v>
      </c>
    </row>
    <row r="13" spans="1:10" x14ac:dyDescent="0.25">
      <c r="A13" s="6"/>
      <c r="B13" s="7"/>
      <c r="C13" s="11">
        <f>SUM(C8:C12)</f>
        <v>29.979999999999997</v>
      </c>
      <c r="D13" s="11">
        <f>SUM(D8:D12)</f>
        <v>2.7279999999999998</v>
      </c>
      <c r="E13" s="8"/>
      <c r="F13" s="12">
        <f>D13*E12</f>
        <v>57.287999999999997</v>
      </c>
      <c r="G13" s="7"/>
      <c r="H13" s="13" t="s">
        <v>17</v>
      </c>
    </row>
    <row r="14" spans="1:10" x14ac:dyDescent="0.25">
      <c r="A14" s="6" t="s">
        <v>21</v>
      </c>
      <c r="B14" s="7" t="s">
        <v>22</v>
      </c>
      <c r="C14" s="8">
        <v>3.26</v>
      </c>
      <c r="D14" s="8">
        <v>0.72599999999999998</v>
      </c>
      <c r="E14" s="8">
        <v>21</v>
      </c>
      <c r="F14" s="9">
        <v>15.25</v>
      </c>
      <c r="G14" s="7" t="s">
        <v>13</v>
      </c>
      <c r="H14" s="6" t="s">
        <v>28</v>
      </c>
    </row>
    <row r="15" spans="1:10" x14ac:dyDescent="0.25">
      <c r="A15" s="6" t="s">
        <v>21</v>
      </c>
      <c r="B15" s="7" t="s">
        <v>29</v>
      </c>
      <c r="C15" s="8">
        <v>0.9</v>
      </c>
      <c r="D15" s="8">
        <v>0.628</v>
      </c>
      <c r="E15" s="8">
        <v>21</v>
      </c>
      <c r="F15" s="9">
        <v>13.2</v>
      </c>
      <c r="G15" s="7" t="s">
        <v>13</v>
      </c>
      <c r="H15" s="6" t="s">
        <v>28</v>
      </c>
    </row>
    <row r="16" spans="1:10" x14ac:dyDescent="0.25">
      <c r="A16" s="6" t="s">
        <v>21</v>
      </c>
      <c r="B16" s="7" t="s">
        <v>30</v>
      </c>
      <c r="C16" s="8">
        <v>0.65</v>
      </c>
      <c r="D16" s="8">
        <v>0.27100000000000002</v>
      </c>
      <c r="E16" s="8">
        <v>21</v>
      </c>
      <c r="F16" s="9">
        <v>5.7</v>
      </c>
      <c r="G16" s="7" t="s">
        <v>13</v>
      </c>
      <c r="H16" s="6" t="s">
        <v>28</v>
      </c>
    </row>
    <row r="17" spans="1:8" x14ac:dyDescent="0.25">
      <c r="A17" s="10"/>
      <c r="B17" s="7"/>
      <c r="C17" s="11">
        <f>SUM(C14:C16)</f>
        <v>4.8100000000000005</v>
      </c>
      <c r="D17" s="11">
        <f>SUM(D14:D16)</f>
        <v>1.625</v>
      </c>
      <c r="E17" s="8"/>
      <c r="F17" s="12">
        <f>D17*E16</f>
        <v>34.125</v>
      </c>
      <c r="G17" s="7"/>
      <c r="H17" s="13" t="s">
        <v>17</v>
      </c>
    </row>
    <row r="18" spans="1:8" x14ac:dyDescent="0.25">
      <c r="A18" s="10"/>
      <c r="B18" s="7"/>
      <c r="C18" s="11">
        <f>C17+C13</f>
        <v>34.79</v>
      </c>
      <c r="D18" s="11">
        <f>D13+D17</f>
        <v>4.3529999999999998</v>
      </c>
      <c r="E18" s="11"/>
      <c r="F18" s="12">
        <f>F13+F17</f>
        <v>91.412999999999997</v>
      </c>
      <c r="G18" s="7"/>
      <c r="H18" s="15" t="s">
        <v>18</v>
      </c>
    </row>
  </sheetData>
  <mergeCells count="3">
    <mergeCell ref="A2:J2"/>
    <mergeCell ref="C4:D4"/>
    <mergeCell ref="C5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9"/>
  <sheetViews>
    <sheetView workbookViewId="0">
      <selection activeCell="H5" sqref="H5"/>
    </sheetView>
  </sheetViews>
  <sheetFormatPr defaultRowHeight="15.75" x14ac:dyDescent="0.25"/>
  <cols>
    <col min="1" max="1" width="30" style="1" customWidth="1"/>
    <col min="2" max="6" width="16.140625" style="16" customWidth="1"/>
    <col min="7" max="7" width="15.7109375" style="16" customWidth="1"/>
    <col min="8" max="8" width="33" style="1" customWidth="1"/>
    <col min="9" max="16384" width="9.140625" style="1"/>
  </cols>
  <sheetData>
    <row r="2" spans="1:10" x14ac:dyDescent="0.25">
      <c r="A2" s="26" t="s">
        <v>31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"/>
      <c r="B3" s="18"/>
      <c r="C3" s="18"/>
      <c r="D3" s="18"/>
      <c r="E3" s="18"/>
      <c r="F3" s="18"/>
      <c r="G3" s="18"/>
      <c r="H3" s="2"/>
      <c r="I3" s="2"/>
      <c r="J3" s="20"/>
    </row>
    <row r="4" spans="1:10" x14ac:dyDescent="0.25">
      <c r="A4" s="2"/>
      <c r="B4" s="18"/>
      <c r="C4" s="27" t="s">
        <v>32</v>
      </c>
      <c r="D4" s="27"/>
      <c r="E4" s="3"/>
      <c r="F4" s="18"/>
      <c r="G4" s="18"/>
      <c r="H4" s="2"/>
      <c r="I4" s="2"/>
      <c r="J4" s="20"/>
    </row>
    <row r="5" spans="1:10" x14ac:dyDescent="0.25">
      <c r="A5" s="2"/>
      <c r="B5" s="18"/>
      <c r="C5" s="27" t="s">
        <v>2</v>
      </c>
      <c r="D5" s="27"/>
      <c r="E5" s="3"/>
      <c r="F5" s="18"/>
      <c r="G5" s="18"/>
      <c r="H5" s="2" t="s">
        <v>164</v>
      </c>
      <c r="I5" s="2"/>
      <c r="J5" s="20"/>
    </row>
    <row r="7" spans="1:10" ht="47.25" x14ac:dyDescent="0.25">
      <c r="A7" s="4" t="s">
        <v>3</v>
      </c>
      <c r="B7" s="4" t="s">
        <v>4</v>
      </c>
      <c r="C7" s="4" t="s">
        <v>5</v>
      </c>
      <c r="D7" s="4" t="s">
        <v>6</v>
      </c>
      <c r="E7" s="5" t="s">
        <v>7</v>
      </c>
      <c r="F7" s="4" t="s">
        <v>8</v>
      </c>
      <c r="G7" s="4" t="s">
        <v>9</v>
      </c>
      <c r="H7" s="4" t="s">
        <v>10</v>
      </c>
    </row>
    <row r="8" spans="1:10" x14ac:dyDescent="0.25">
      <c r="A8" s="6" t="s">
        <v>33</v>
      </c>
      <c r="B8" s="7" t="s">
        <v>34</v>
      </c>
      <c r="C8" s="8">
        <v>4.5199999999999996</v>
      </c>
      <c r="D8" s="8">
        <v>0.47399999999999998</v>
      </c>
      <c r="E8" s="8">
        <v>14</v>
      </c>
      <c r="F8" s="9">
        <v>6.64</v>
      </c>
      <c r="G8" s="7" t="s">
        <v>13</v>
      </c>
      <c r="H8" s="6" t="s">
        <v>35</v>
      </c>
    </row>
    <row r="9" spans="1:10" x14ac:dyDescent="0.25">
      <c r="A9" s="6" t="s">
        <v>33</v>
      </c>
      <c r="B9" s="7" t="s">
        <v>36</v>
      </c>
      <c r="C9" s="8">
        <v>0.41</v>
      </c>
      <c r="D9" s="8">
        <v>0.40600000000000003</v>
      </c>
      <c r="E9" s="8">
        <v>14</v>
      </c>
      <c r="F9" s="9">
        <v>5.69</v>
      </c>
      <c r="G9" s="7" t="s">
        <v>13</v>
      </c>
      <c r="H9" s="6" t="s">
        <v>35</v>
      </c>
    </row>
    <row r="10" spans="1:10" x14ac:dyDescent="0.25">
      <c r="A10" s="6" t="s">
        <v>33</v>
      </c>
      <c r="B10" s="7" t="s">
        <v>37</v>
      </c>
      <c r="C10" s="8">
        <v>4.75</v>
      </c>
      <c r="D10" s="8">
        <v>0.26900000000000002</v>
      </c>
      <c r="E10" s="8">
        <v>14</v>
      </c>
      <c r="F10" s="9">
        <v>3.76</v>
      </c>
      <c r="G10" s="7" t="s">
        <v>13</v>
      </c>
      <c r="H10" s="6" t="s">
        <v>35</v>
      </c>
    </row>
    <row r="11" spans="1:10" x14ac:dyDescent="0.25">
      <c r="A11" s="6" t="s">
        <v>33</v>
      </c>
      <c r="B11" s="7" t="s">
        <v>38</v>
      </c>
      <c r="C11" s="8">
        <v>6.57</v>
      </c>
      <c r="D11" s="8">
        <v>0.14499999999999999</v>
      </c>
      <c r="E11" s="8">
        <v>14</v>
      </c>
      <c r="F11" s="9">
        <v>2.04</v>
      </c>
      <c r="G11" s="7" t="s">
        <v>13</v>
      </c>
      <c r="H11" s="6" t="s">
        <v>35</v>
      </c>
    </row>
    <row r="12" spans="1:10" x14ac:dyDescent="0.25">
      <c r="A12" s="6"/>
      <c r="B12" s="7"/>
      <c r="C12" s="11">
        <f>SUM(C8:C11)</f>
        <v>16.25</v>
      </c>
      <c r="D12" s="11">
        <f>SUM(D8:D11)</f>
        <v>1.294</v>
      </c>
      <c r="E12" s="11"/>
      <c r="F12" s="12">
        <f>D12*E11</f>
        <v>18.116</v>
      </c>
      <c r="G12" s="7"/>
      <c r="H12" s="13" t="s">
        <v>17</v>
      </c>
    </row>
    <row r="13" spans="1:10" x14ac:dyDescent="0.25">
      <c r="A13" s="6" t="s">
        <v>33</v>
      </c>
      <c r="B13" s="7" t="s">
        <v>39</v>
      </c>
      <c r="C13" s="8">
        <v>2.08</v>
      </c>
      <c r="D13" s="8">
        <v>1.506</v>
      </c>
      <c r="E13" s="8">
        <v>14</v>
      </c>
      <c r="F13" s="9">
        <v>21.09</v>
      </c>
      <c r="G13" s="7" t="s">
        <v>13</v>
      </c>
      <c r="H13" s="6" t="s">
        <v>40</v>
      </c>
    </row>
    <row r="14" spans="1:10" x14ac:dyDescent="0.25">
      <c r="A14" s="6" t="s">
        <v>33</v>
      </c>
      <c r="B14" s="7" t="s">
        <v>41</v>
      </c>
      <c r="C14" s="8">
        <v>0.47</v>
      </c>
      <c r="D14" s="8">
        <v>0.47</v>
      </c>
      <c r="E14" s="8">
        <v>14</v>
      </c>
      <c r="F14" s="9">
        <v>6.58</v>
      </c>
      <c r="G14" s="7" t="s">
        <v>13</v>
      </c>
      <c r="H14" s="6" t="s">
        <v>40</v>
      </c>
    </row>
    <row r="15" spans="1:10" x14ac:dyDescent="0.25">
      <c r="A15" s="6" t="s">
        <v>33</v>
      </c>
      <c r="B15" s="7" t="s">
        <v>42</v>
      </c>
      <c r="C15" s="8">
        <v>0.47</v>
      </c>
      <c r="D15" s="8">
        <v>0.46899999999999997</v>
      </c>
      <c r="E15" s="8">
        <v>14</v>
      </c>
      <c r="F15" s="9">
        <v>6.57</v>
      </c>
      <c r="G15" s="7" t="s">
        <v>13</v>
      </c>
      <c r="H15" s="6" t="s">
        <v>40</v>
      </c>
    </row>
    <row r="16" spans="1:10" x14ac:dyDescent="0.25">
      <c r="A16" s="6" t="s">
        <v>33</v>
      </c>
      <c r="B16" s="7" t="s">
        <v>43</v>
      </c>
      <c r="C16" s="8">
        <v>0.45</v>
      </c>
      <c r="D16" s="8">
        <v>0.44600000000000001</v>
      </c>
      <c r="E16" s="8">
        <v>14</v>
      </c>
      <c r="F16" s="9">
        <v>6.24</v>
      </c>
      <c r="G16" s="7" t="s">
        <v>13</v>
      </c>
      <c r="H16" s="6" t="s">
        <v>40</v>
      </c>
    </row>
    <row r="17" spans="1:8" x14ac:dyDescent="0.25">
      <c r="A17" s="6" t="s">
        <v>33</v>
      </c>
      <c r="B17" s="7" t="s">
        <v>44</v>
      </c>
      <c r="C17" s="8">
        <v>2.17</v>
      </c>
      <c r="D17" s="8">
        <v>7.8E-2</v>
      </c>
      <c r="E17" s="8">
        <v>14</v>
      </c>
      <c r="F17" s="9">
        <v>1.0900000000000001</v>
      </c>
      <c r="G17" s="7" t="s">
        <v>13</v>
      </c>
      <c r="H17" s="6" t="s">
        <v>40</v>
      </c>
    </row>
    <row r="18" spans="1:8" x14ac:dyDescent="0.25">
      <c r="A18" s="10"/>
      <c r="B18" s="7"/>
      <c r="C18" s="11">
        <f>SUM(C13:C17)</f>
        <v>5.64</v>
      </c>
      <c r="D18" s="11">
        <f>SUM(D13:D17)</f>
        <v>2.9689999999999999</v>
      </c>
      <c r="E18" s="11"/>
      <c r="F18" s="12">
        <f>D18*E17</f>
        <v>41.565999999999995</v>
      </c>
      <c r="G18" s="7"/>
      <c r="H18" s="13" t="s">
        <v>17</v>
      </c>
    </row>
    <row r="19" spans="1:8" x14ac:dyDescent="0.25">
      <c r="A19" s="10"/>
      <c r="B19" s="7"/>
      <c r="C19" s="11">
        <f>C18+C12</f>
        <v>21.89</v>
      </c>
      <c r="D19" s="11">
        <f>D18+D12</f>
        <v>4.2629999999999999</v>
      </c>
      <c r="E19" s="11"/>
      <c r="F19" s="12">
        <f>F12+F18</f>
        <v>59.681999999999995</v>
      </c>
      <c r="G19" s="7"/>
      <c r="H19" s="15" t="s">
        <v>18</v>
      </c>
    </row>
  </sheetData>
  <mergeCells count="3">
    <mergeCell ref="A2:J2"/>
    <mergeCell ref="C4:D4"/>
    <mergeCell ref="C5:D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"/>
  <sheetViews>
    <sheetView workbookViewId="0">
      <selection activeCell="H5" sqref="H5"/>
    </sheetView>
  </sheetViews>
  <sheetFormatPr defaultRowHeight="15.75" x14ac:dyDescent="0.25"/>
  <cols>
    <col min="1" max="1" width="47.5703125" style="1" customWidth="1"/>
    <col min="2" max="2" width="13.5703125" style="16" customWidth="1"/>
    <col min="3" max="3" width="12.28515625" style="16" customWidth="1"/>
    <col min="4" max="4" width="13.42578125" style="16" customWidth="1"/>
    <col min="5" max="5" width="13.42578125" style="23" customWidth="1"/>
    <col min="6" max="6" width="13.5703125" style="16" customWidth="1"/>
    <col min="7" max="7" width="16" style="16" customWidth="1"/>
    <col min="8" max="8" width="36.42578125" style="1" customWidth="1"/>
    <col min="9" max="16384" width="9.140625" style="1"/>
  </cols>
  <sheetData>
    <row r="2" spans="1:9" x14ac:dyDescent="0.25">
      <c r="A2" s="26" t="s">
        <v>45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"/>
      <c r="B3" s="18"/>
      <c r="C3" s="18"/>
      <c r="D3" s="18"/>
      <c r="E3" s="21"/>
      <c r="F3" s="21"/>
      <c r="G3" s="18"/>
      <c r="H3" s="2"/>
      <c r="I3" s="2"/>
    </row>
    <row r="4" spans="1:9" x14ac:dyDescent="0.25">
      <c r="A4" s="2"/>
      <c r="B4" s="27" t="s">
        <v>46</v>
      </c>
      <c r="C4" s="27"/>
      <c r="D4" s="18"/>
      <c r="E4" s="21"/>
      <c r="F4" s="21"/>
      <c r="G4" s="18"/>
      <c r="H4" s="2"/>
      <c r="I4" s="2"/>
    </row>
    <row r="5" spans="1:9" x14ac:dyDescent="0.25">
      <c r="A5" s="2"/>
      <c r="B5" s="27" t="s">
        <v>2</v>
      </c>
      <c r="C5" s="27"/>
      <c r="D5" s="18"/>
      <c r="E5" s="21"/>
      <c r="F5" s="21"/>
      <c r="G5" s="18"/>
      <c r="H5" s="2" t="s">
        <v>164</v>
      </c>
      <c r="I5" s="2"/>
    </row>
    <row r="7" spans="1:9" ht="63" x14ac:dyDescent="0.25">
      <c r="A7" s="4" t="s">
        <v>3</v>
      </c>
      <c r="B7" s="4" t="s">
        <v>4</v>
      </c>
      <c r="C7" s="4" t="s">
        <v>5</v>
      </c>
      <c r="D7" s="4" t="s">
        <v>6</v>
      </c>
      <c r="E7" s="22" t="s">
        <v>7</v>
      </c>
      <c r="F7" s="4" t="s">
        <v>8</v>
      </c>
      <c r="G7" s="4" t="s">
        <v>9</v>
      </c>
      <c r="H7" s="4" t="s">
        <v>10</v>
      </c>
    </row>
    <row r="8" spans="1:9" x14ac:dyDescent="0.25">
      <c r="A8" s="6" t="s">
        <v>21</v>
      </c>
      <c r="B8" s="7" t="s">
        <v>47</v>
      </c>
      <c r="C8" s="8">
        <v>1.45</v>
      </c>
      <c r="D8" s="8">
        <v>0.32800000000000001</v>
      </c>
      <c r="E8" s="9">
        <v>14</v>
      </c>
      <c r="F8" s="9">
        <v>4.5999999999999996</v>
      </c>
      <c r="G8" s="7" t="s">
        <v>13</v>
      </c>
      <c r="H8" s="6" t="s">
        <v>48</v>
      </c>
    </row>
    <row r="9" spans="1:9" x14ac:dyDescent="0.25">
      <c r="A9" s="6" t="s">
        <v>21</v>
      </c>
      <c r="B9" s="7" t="s">
        <v>49</v>
      </c>
      <c r="C9" s="8">
        <v>10.1</v>
      </c>
      <c r="D9" s="8">
        <v>0.189</v>
      </c>
      <c r="E9" s="9">
        <v>14</v>
      </c>
      <c r="F9" s="9">
        <v>2.65</v>
      </c>
      <c r="G9" s="7" t="s">
        <v>13</v>
      </c>
      <c r="H9" s="6" t="s">
        <v>48</v>
      </c>
    </row>
    <row r="10" spans="1:9" x14ac:dyDescent="0.25">
      <c r="A10" s="10"/>
      <c r="B10" s="7"/>
      <c r="C10" s="11">
        <f>SUM(C8:C9)</f>
        <v>11.549999999999999</v>
      </c>
      <c r="D10" s="11">
        <f>SUM(D8:D9)</f>
        <v>0.51700000000000002</v>
      </c>
      <c r="E10" s="12"/>
      <c r="F10" s="12">
        <f>D10*E9</f>
        <v>7.2380000000000004</v>
      </c>
      <c r="G10" s="7"/>
      <c r="H10" s="13" t="s">
        <v>17</v>
      </c>
    </row>
    <row r="11" spans="1:9" x14ac:dyDescent="0.25">
      <c r="A11" s="10"/>
      <c r="B11" s="7"/>
      <c r="C11" s="11">
        <v>11.55</v>
      </c>
      <c r="D11" s="14">
        <v>0.51700000000000002</v>
      </c>
      <c r="E11" s="12"/>
      <c r="F11" s="14">
        <v>7.24</v>
      </c>
      <c r="G11" s="7"/>
      <c r="H11" s="15" t="s">
        <v>18</v>
      </c>
    </row>
  </sheetData>
  <mergeCells count="3">
    <mergeCell ref="A2:I2"/>
    <mergeCell ref="B4:C4"/>
    <mergeCell ref="B5:C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>
      <selection activeCell="H5" sqref="H5"/>
    </sheetView>
  </sheetViews>
  <sheetFormatPr defaultRowHeight="15.75" x14ac:dyDescent="0.25"/>
  <cols>
    <col min="1" max="1" width="47" style="1" customWidth="1"/>
    <col min="2" max="4" width="16.140625" style="16" customWidth="1"/>
    <col min="5" max="5" width="16.140625" style="23" customWidth="1"/>
    <col min="6" max="6" width="16.140625" style="16" customWidth="1"/>
    <col min="7" max="7" width="18.85546875" style="16" customWidth="1"/>
    <col min="8" max="8" width="29.42578125" style="1" customWidth="1"/>
    <col min="9" max="16384" width="9.140625" style="1"/>
  </cols>
  <sheetData>
    <row r="2" spans="1:9" x14ac:dyDescent="0.25">
      <c r="A2" s="26" t="s">
        <v>50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"/>
      <c r="B3" s="18"/>
      <c r="C3" s="18"/>
      <c r="D3" s="18"/>
      <c r="E3" s="21"/>
      <c r="F3" s="18"/>
      <c r="G3" s="18"/>
      <c r="H3" s="2"/>
      <c r="I3" s="2"/>
    </row>
    <row r="4" spans="1:9" x14ac:dyDescent="0.25">
      <c r="A4" s="2"/>
      <c r="B4" s="27" t="s">
        <v>51</v>
      </c>
      <c r="C4" s="27"/>
      <c r="D4" s="18"/>
      <c r="E4" s="21"/>
      <c r="F4" s="18"/>
      <c r="G4" s="18"/>
      <c r="H4" s="2"/>
      <c r="I4" s="2"/>
    </row>
    <row r="5" spans="1:9" x14ac:dyDescent="0.25">
      <c r="A5" s="2"/>
      <c r="B5" s="27" t="s">
        <v>2</v>
      </c>
      <c r="C5" s="27"/>
      <c r="D5" s="18"/>
      <c r="E5" s="21"/>
      <c r="F5" s="18"/>
      <c r="G5" s="18"/>
      <c r="H5" s="2" t="s">
        <v>164</v>
      </c>
      <c r="I5" s="2"/>
    </row>
    <row r="7" spans="1:9" ht="47.25" x14ac:dyDescent="0.25">
      <c r="A7" s="4" t="s">
        <v>3</v>
      </c>
      <c r="B7" s="4" t="s">
        <v>4</v>
      </c>
      <c r="C7" s="4" t="s">
        <v>5</v>
      </c>
      <c r="D7" s="4" t="s">
        <v>6</v>
      </c>
      <c r="E7" s="22" t="s">
        <v>7</v>
      </c>
      <c r="F7" s="4" t="s">
        <v>8</v>
      </c>
      <c r="G7" s="4" t="s">
        <v>9</v>
      </c>
      <c r="H7" s="4" t="s">
        <v>10</v>
      </c>
    </row>
    <row r="8" spans="1:9" x14ac:dyDescent="0.25">
      <c r="A8" s="6" t="s">
        <v>21</v>
      </c>
      <c r="B8" s="7" t="s">
        <v>52</v>
      </c>
      <c r="C8" s="8">
        <v>1.35</v>
      </c>
      <c r="D8" s="8">
        <v>1.33</v>
      </c>
      <c r="E8" s="9">
        <v>22</v>
      </c>
      <c r="F8" s="9">
        <v>29.25</v>
      </c>
      <c r="G8" s="7" t="s">
        <v>13</v>
      </c>
      <c r="H8" s="6" t="s">
        <v>14</v>
      </c>
    </row>
    <row r="9" spans="1:9" x14ac:dyDescent="0.25">
      <c r="A9" s="6" t="s">
        <v>21</v>
      </c>
      <c r="B9" s="7" t="s">
        <v>53</v>
      </c>
      <c r="C9" s="8">
        <v>1.31</v>
      </c>
      <c r="D9" s="8">
        <v>1.2649999999999999</v>
      </c>
      <c r="E9" s="9">
        <v>22</v>
      </c>
      <c r="F9" s="9">
        <v>27.82</v>
      </c>
      <c r="G9" s="7" t="s">
        <v>13</v>
      </c>
      <c r="H9" s="6" t="s">
        <v>14</v>
      </c>
    </row>
    <row r="10" spans="1:9" x14ac:dyDescent="0.25">
      <c r="A10" s="6" t="s">
        <v>21</v>
      </c>
      <c r="B10" s="7" t="s">
        <v>54</v>
      </c>
      <c r="C10" s="8">
        <v>1</v>
      </c>
      <c r="D10" s="8">
        <v>0.96599999999999997</v>
      </c>
      <c r="E10" s="9">
        <v>22</v>
      </c>
      <c r="F10" s="9">
        <v>21.25</v>
      </c>
      <c r="G10" s="7" t="s">
        <v>13</v>
      </c>
      <c r="H10" s="6" t="s">
        <v>14</v>
      </c>
    </row>
    <row r="11" spans="1:9" x14ac:dyDescent="0.25">
      <c r="A11" s="6" t="s">
        <v>21</v>
      </c>
      <c r="B11" s="7" t="s">
        <v>55</v>
      </c>
      <c r="C11" s="8">
        <v>6.18</v>
      </c>
      <c r="D11" s="8">
        <v>0.86399999999999999</v>
      </c>
      <c r="E11" s="9">
        <v>22</v>
      </c>
      <c r="F11" s="9">
        <v>19.010000000000002</v>
      </c>
      <c r="G11" s="7" t="s">
        <v>13</v>
      </c>
      <c r="H11" s="6" t="s">
        <v>14</v>
      </c>
    </row>
    <row r="12" spans="1:9" x14ac:dyDescent="0.25">
      <c r="A12" s="6" t="s">
        <v>21</v>
      </c>
      <c r="B12" s="7" t="s">
        <v>56</v>
      </c>
      <c r="C12" s="8">
        <v>7.03</v>
      </c>
      <c r="D12" s="8">
        <v>0.24099999999999999</v>
      </c>
      <c r="E12" s="9">
        <v>22</v>
      </c>
      <c r="F12" s="9">
        <v>5.31</v>
      </c>
      <c r="G12" s="7" t="s">
        <v>13</v>
      </c>
      <c r="H12" s="6" t="s">
        <v>14</v>
      </c>
    </row>
    <row r="13" spans="1:9" x14ac:dyDescent="0.25">
      <c r="A13" s="10"/>
      <c r="B13" s="7"/>
      <c r="C13" s="11">
        <f>SUM(C8:C12)</f>
        <v>16.87</v>
      </c>
      <c r="D13" s="11">
        <f>SUM(D8:D12)</f>
        <v>4.6659999999999995</v>
      </c>
      <c r="E13" s="12"/>
      <c r="F13" s="12">
        <f>D13*E12</f>
        <v>102.65199999999999</v>
      </c>
      <c r="G13" s="7"/>
      <c r="H13" s="13" t="s">
        <v>17</v>
      </c>
    </row>
    <row r="14" spans="1:9" x14ac:dyDescent="0.25">
      <c r="A14" s="10"/>
      <c r="B14" s="7"/>
      <c r="C14" s="11">
        <v>16.87</v>
      </c>
      <c r="D14" s="14">
        <v>4.6660000000000004</v>
      </c>
      <c r="E14" s="12"/>
      <c r="F14" s="14">
        <v>102.65</v>
      </c>
      <c r="G14" s="7"/>
      <c r="H14" s="15" t="s">
        <v>18</v>
      </c>
    </row>
  </sheetData>
  <mergeCells count="3">
    <mergeCell ref="A2:I2"/>
    <mergeCell ref="B4:C4"/>
    <mergeCell ref="B5:C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workbookViewId="0">
      <selection activeCell="H5" sqref="H5"/>
    </sheetView>
  </sheetViews>
  <sheetFormatPr defaultRowHeight="15.75" x14ac:dyDescent="0.25"/>
  <cols>
    <col min="1" max="1" width="46" style="1" customWidth="1"/>
    <col min="2" max="2" width="13.42578125" style="16" customWidth="1"/>
    <col min="3" max="3" width="11.85546875" style="16" customWidth="1"/>
    <col min="4" max="4" width="12.5703125" style="16" customWidth="1"/>
    <col min="5" max="5" width="12.5703125" style="23" customWidth="1"/>
    <col min="6" max="6" width="13.7109375" style="16" customWidth="1"/>
    <col min="7" max="7" width="14.85546875" style="16" customWidth="1"/>
    <col min="8" max="8" width="34" style="1" customWidth="1"/>
    <col min="9" max="16384" width="9.140625" style="1"/>
  </cols>
  <sheetData>
    <row r="2" spans="1:10" x14ac:dyDescent="0.25">
      <c r="A2" s="26" t="s">
        <v>57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"/>
      <c r="B3" s="18"/>
      <c r="C3" s="18"/>
      <c r="D3" s="18"/>
      <c r="E3" s="21"/>
      <c r="F3" s="18"/>
      <c r="G3" s="18"/>
      <c r="H3" s="2"/>
      <c r="I3" s="2"/>
      <c r="J3" s="20"/>
    </row>
    <row r="4" spans="1:10" x14ac:dyDescent="0.25">
      <c r="A4" s="2"/>
      <c r="B4" s="27" t="s">
        <v>58</v>
      </c>
      <c r="C4" s="27"/>
      <c r="D4" s="18"/>
      <c r="E4" s="21"/>
      <c r="F4" s="18"/>
      <c r="G4" s="18"/>
      <c r="H4" s="2"/>
      <c r="I4" s="2"/>
      <c r="J4" s="20"/>
    </row>
    <row r="5" spans="1:10" x14ac:dyDescent="0.25">
      <c r="A5" s="2"/>
      <c r="B5" s="27" t="s">
        <v>2</v>
      </c>
      <c r="C5" s="27"/>
      <c r="D5" s="18"/>
      <c r="E5" s="21"/>
      <c r="F5" s="18"/>
      <c r="G5" s="18"/>
      <c r="H5" s="2" t="s">
        <v>164</v>
      </c>
      <c r="I5" s="2"/>
      <c r="J5" s="20"/>
    </row>
    <row r="7" spans="1:10" ht="63" x14ac:dyDescent="0.25">
      <c r="A7" s="4" t="s">
        <v>3</v>
      </c>
      <c r="B7" s="4" t="s">
        <v>4</v>
      </c>
      <c r="C7" s="4" t="s">
        <v>5</v>
      </c>
      <c r="D7" s="4" t="s">
        <v>6</v>
      </c>
      <c r="E7" s="24" t="s">
        <v>7</v>
      </c>
      <c r="F7" s="4" t="s">
        <v>8</v>
      </c>
      <c r="G7" s="4" t="s">
        <v>9</v>
      </c>
      <c r="H7" s="4" t="s">
        <v>10</v>
      </c>
    </row>
    <row r="8" spans="1:10" x14ac:dyDescent="0.25">
      <c r="A8" s="6" t="s">
        <v>21</v>
      </c>
      <c r="B8" s="7" t="s">
        <v>59</v>
      </c>
      <c r="C8" s="8">
        <v>1.94</v>
      </c>
      <c r="D8" s="8">
        <v>1.92</v>
      </c>
      <c r="E8" s="9">
        <v>18</v>
      </c>
      <c r="F8" s="9">
        <v>34.57</v>
      </c>
      <c r="G8" s="7" t="s">
        <v>13</v>
      </c>
      <c r="H8" s="6" t="s">
        <v>14</v>
      </c>
    </row>
    <row r="9" spans="1:10" x14ac:dyDescent="0.25">
      <c r="A9" s="6" t="s">
        <v>21</v>
      </c>
      <c r="B9" s="7" t="s">
        <v>60</v>
      </c>
      <c r="C9" s="8">
        <v>1.35</v>
      </c>
      <c r="D9" s="8">
        <v>0.81200000000000006</v>
      </c>
      <c r="E9" s="9">
        <v>18</v>
      </c>
      <c r="F9" s="9">
        <v>14.61</v>
      </c>
      <c r="G9" s="7" t="s">
        <v>13</v>
      </c>
      <c r="H9" s="6" t="s">
        <v>14</v>
      </c>
    </row>
    <row r="10" spans="1:10" x14ac:dyDescent="0.25">
      <c r="A10" s="6" t="s">
        <v>21</v>
      </c>
      <c r="B10" s="7" t="s">
        <v>61</v>
      </c>
      <c r="C10" s="8">
        <v>1.76</v>
      </c>
      <c r="D10" s="8">
        <v>9.9000000000000005E-2</v>
      </c>
      <c r="E10" s="9">
        <v>18</v>
      </c>
      <c r="F10" s="9">
        <v>1.78</v>
      </c>
      <c r="G10" s="7" t="s">
        <v>13</v>
      </c>
      <c r="H10" s="6" t="s">
        <v>14</v>
      </c>
    </row>
    <row r="11" spans="1:10" x14ac:dyDescent="0.25">
      <c r="A11" s="6"/>
      <c r="B11" s="7"/>
      <c r="C11" s="11">
        <f>SUM(C8:C10)</f>
        <v>5.05</v>
      </c>
      <c r="D11" s="11">
        <f>SUM(D8:D10)</f>
        <v>2.8310000000000004</v>
      </c>
      <c r="E11" s="12"/>
      <c r="F11" s="12">
        <f>D11*E10</f>
        <v>50.958000000000006</v>
      </c>
      <c r="G11" s="7"/>
      <c r="H11" s="6"/>
    </row>
    <row r="12" spans="1:10" x14ac:dyDescent="0.25">
      <c r="A12" s="6" t="s">
        <v>21</v>
      </c>
      <c r="B12" s="7" t="s">
        <v>62</v>
      </c>
      <c r="C12" s="8">
        <v>1.1000000000000001</v>
      </c>
      <c r="D12" s="8">
        <v>0.628</v>
      </c>
      <c r="E12" s="9">
        <v>18</v>
      </c>
      <c r="F12" s="9">
        <v>11.3</v>
      </c>
      <c r="G12" s="7" t="s">
        <v>13</v>
      </c>
      <c r="H12" s="6" t="s">
        <v>63</v>
      </c>
    </row>
    <row r="13" spans="1:10" x14ac:dyDescent="0.25">
      <c r="A13" s="6" t="s">
        <v>21</v>
      </c>
      <c r="B13" s="7" t="s">
        <v>64</v>
      </c>
      <c r="C13" s="8">
        <v>0.35</v>
      </c>
      <c r="D13" s="8">
        <v>0.30299999999999999</v>
      </c>
      <c r="E13" s="9">
        <v>18</v>
      </c>
      <c r="F13" s="9">
        <v>5.45</v>
      </c>
      <c r="G13" s="7" t="s">
        <v>13</v>
      </c>
      <c r="H13" s="6" t="s">
        <v>63</v>
      </c>
    </row>
    <row r="14" spans="1:10" x14ac:dyDescent="0.25">
      <c r="A14" s="6" t="s">
        <v>21</v>
      </c>
      <c r="B14" s="7" t="s">
        <v>65</v>
      </c>
      <c r="C14" s="8">
        <v>0.36</v>
      </c>
      <c r="D14" s="8">
        <v>0.23499999999999999</v>
      </c>
      <c r="E14" s="9">
        <v>18</v>
      </c>
      <c r="F14" s="9">
        <v>4.22</v>
      </c>
      <c r="G14" s="7" t="s">
        <v>13</v>
      </c>
      <c r="H14" s="6" t="s">
        <v>63</v>
      </c>
    </row>
    <row r="15" spans="1:10" x14ac:dyDescent="0.25">
      <c r="A15" s="6" t="s">
        <v>21</v>
      </c>
      <c r="B15" s="7" t="s">
        <v>66</v>
      </c>
      <c r="C15" s="8">
        <v>0.43</v>
      </c>
      <c r="D15" s="8">
        <v>7.3999999999999996E-2</v>
      </c>
      <c r="E15" s="9">
        <v>18</v>
      </c>
      <c r="F15" s="9">
        <v>1.33</v>
      </c>
      <c r="G15" s="7" t="s">
        <v>13</v>
      </c>
      <c r="H15" s="6" t="s">
        <v>63</v>
      </c>
    </row>
    <row r="16" spans="1:10" x14ac:dyDescent="0.25">
      <c r="A16" s="6" t="s">
        <v>21</v>
      </c>
      <c r="B16" s="7" t="s">
        <v>67</v>
      </c>
      <c r="C16" s="8">
        <v>0.35</v>
      </c>
      <c r="D16" s="8">
        <v>6.5000000000000002E-2</v>
      </c>
      <c r="E16" s="9">
        <v>18</v>
      </c>
      <c r="F16" s="9">
        <v>1.18</v>
      </c>
      <c r="G16" s="7" t="s">
        <v>13</v>
      </c>
      <c r="H16" s="6" t="s">
        <v>63</v>
      </c>
    </row>
    <row r="17" spans="1:8" x14ac:dyDescent="0.25">
      <c r="A17" s="10"/>
      <c r="B17" s="7"/>
      <c r="C17" s="11">
        <f>SUM(C12:C16)</f>
        <v>2.5900000000000003</v>
      </c>
      <c r="D17" s="11">
        <f>SUM(D12:D16)</f>
        <v>1.3049999999999999</v>
      </c>
      <c r="E17" s="12"/>
      <c r="F17" s="12">
        <f>D17*E16</f>
        <v>23.49</v>
      </c>
      <c r="G17" s="7"/>
      <c r="H17" s="13" t="s">
        <v>17</v>
      </c>
    </row>
    <row r="18" spans="1:8" x14ac:dyDescent="0.25">
      <c r="A18" s="10"/>
      <c r="B18" s="7"/>
      <c r="C18" s="11">
        <f>C17+C11</f>
        <v>7.6400000000000006</v>
      </c>
      <c r="D18" s="11">
        <f>D17+D11</f>
        <v>4.1360000000000001</v>
      </c>
      <c r="E18" s="12"/>
      <c r="F18" s="12">
        <f>F17+F11</f>
        <v>74.448000000000008</v>
      </c>
      <c r="G18" s="7"/>
      <c r="H18" s="15" t="s">
        <v>18</v>
      </c>
    </row>
  </sheetData>
  <mergeCells count="3">
    <mergeCell ref="A2:J2"/>
    <mergeCell ref="B4:C4"/>
    <mergeCell ref="B5:C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9"/>
  <sheetViews>
    <sheetView workbookViewId="0">
      <selection activeCell="H5" sqref="H5"/>
    </sheetView>
  </sheetViews>
  <sheetFormatPr defaultRowHeight="15.75" x14ac:dyDescent="0.25"/>
  <cols>
    <col min="1" max="1" width="24.42578125" style="1" customWidth="1"/>
    <col min="2" max="2" width="14.28515625" style="16" customWidth="1"/>
    <col min="3" max="3" width="14.140625" style="16" customWidth="1"/>
    <col min="4" max="4" width="12.28515625" style="16" customWidth="1"/>
    <col min="5" max="5" width="12.28515625" style="23" customWidth="1"/>
    <col min="6" max="6" width="14.5703125" style="16" customWidth="1"/>
    <col min="7" max="7" width="15.7109375" style="16" customWidth="1"/>
    <col min="8" max="8" width="34.85546875" style="1" customWidth="1"/>
    <col min="9" max="16384" width="9.140625" style="1"/>
  </cols>
  <sheetData>
    <row r="2" spans="1:10" ht="15.75" customHeight="1" x14ac:dyDescent="0.25">
      <c r="A2" s="26" t="s">
        <v>68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"/>
      <c r="B3" s="18"/>
      <c r="C3" s="18"/>
      <c r="D3" s="18"/>
      <c r="E3" s="21"/>
      <c r="F3" s="18"/>
      <c r="G3" s="18"/>
      <c r="H3" s="2"/>
      <c r="I3" s="2"/>
      <c r="J3" s="20"/>
    </row>
    <row r="4" spans="1:10" ht="15.75" customHeight="1" x14ac:dyDescent="0.25">
      <c r="A4" s="2"/>
      <c r="B4" s="18"/>
      <c r="C4" s="27" t="s">
        <v>69</v>
      </c>
      <c r="D4" s="27"/>
      <c r="E4" s="25"/>
      <c r="F4" s="18"/>
      <c r="G4" s="18"/>
      <c r="H4" s="2"/>
      <c r="I4" s="2"/>
      <c r="J4" s="20"/>
    </row>
    <row r="5" spans="1:10" x14ac:dyDescent="0.25">
      <c r="A5" s="2"/>
      <c r="B5" s="18"/>
      <c r="C5" s="27" t="s">
        <v>2</v>
      </c>
      <c r="D5" s="27"/>
      <c r="E5" s="25"/>
      <c r="F5" s="18"/>
      <c r="G5" s="18"/>
      <c r="H5" s="2" t="s">
        <v>164</v>
      </c>
      <c r="I5" s="2"/>
      <c r="J5" s="20"/>
    </row>
    <row r="7" spans="1:10" ht="63" x14ac:dyDescent="0.25">
      <c r="A7" s="4" t="s">
        <v>3</v>
      </c>
      <c r="B7" s="4" t="s">
        <v>4</v>
      </c>
      <c r="C7" s="4" t="s">
        <v>5</v>
      </c>
      <c r="D7" s="4" t="s">
        <v>6</v>
      </c>
      <c r="E7" s="5" t="s">
        <v>7</v>
      </c>
      <c r="F7" s="4" t="s">
        <v>8</v>
      </c>
      <c r="G7" s="4" t="s">
        <v>9</v>
      </c>
      <c r="H7" s="4" t="s">
        <v>10</v>
      </c>
    </row>
    <row r="8" spans="1:10" x14ac:dyDescent="0.25">
      <c r="A8" s="6" t="s">
        <v>70</v>
      </c>
      <c r="B8" s="7" t="s">
        <v>71</v>
      </c>
      <c r="C8" s="8">
        <v>0.56699999999999995</v>
      </c>
      <c r="D8" s="8">
        <v>0.55400000000000005</v>
      </c>
      <c r="E8" s="9">
        <v>19</v>
      </c>
      <c r="F8" s="9">
        <v>10.52</v>
      </c>
      <c r="G8" s="7" t="s">
        <v>13</v>
      </c>
      <c r="H8" s="6" t="s">
        <v>72</v>
      </c>
    </row>
    <row r="9" spans="1:10" x14ac:dyDescent="0.25">
      <c r="A9" s="6" t="s">
        <v>70</v>
      </c>
      <c r="B9" s="7" t="s">
        <v>73</v>
      </c>
      <c r="C9" s="8">
        <v>0.54300000000000004</v>
      </c>
      <c r="D9" s="8">
        <v>0.54300000000000004</v>
      </c>
      <c r="E9" s="9">
        <v>19</v>
      </c>
      <c r="F9" s="9">
        <v>10.31</v>
      </c>
      <c r="G9" s="7" t="s">
        <v>13</v>
      </c>
      <c r="H9" s="6" t="s">
        <v>72</v>
      </c>
    </row>
    <row r="10" spans="1:10" x14ac:dyDescent="0.25">
      <c r="A10" s="6" t="s">
        <v>70</v>
      </c>
      <c r="B10" s="7" t="s">
        <v>74</v>
      </c>
      <c r="C10" s="8">
        <v>0.53900000000000003</v>
      </c>
      <c r="D10" s="8">
        <v>0.53800000000000003</v>
      </c>
      <c r="E10" s="9">
        <v>19</v>
      </c>
      <c r="F10" s="9">
        <v>10.220000000000001</v>
      </c>
      <c r="G10" s="7" t="s">
        <v>13</v>
      </c>
      <c r="H10" s="6" t="s">
        <v>72</v>
      </c>
    </row>
    <row r="11" spans="1:10" x14ac:dyDescent="0.25">
      <c r="A11" s="6" t="s">
        <v>70</v>
      </c>
      <c r="B11" s="7" t="s">
        <v>75</v>
      </c>
      <c r="C11" s="8">
        <v>0.41799999999999998</v>
      </c>
      <c r="D11" s="8">
        <v>0.41799999999999998</v>
      </c>
      <c r="E11" s="9">
        <v>19</v>
      </c>
      <c r="F11" s="9">
        <v>7.94</v>
      </c>
      <c r="G11" s="7" t="s">
        <v>13</v>
      </c>
      <c r="H11" s="6" t="s">
        <v>72</v>
      </c>
    </row>
    <row r="12" spans="1:10" x14ac:dyDescent="0.25">
      <c r="A12" s="6" t="s">
        <v>70</v>
      </c>
      <c r="B12" s="7" t="s">
        <v>76</v>
      </c>
      <c r="C12" s="8">
        <v>0.375</v>
      </c>
      <c r="D12" s="8">
        <v>0.375</v>
      </c>
      <c r="E12" s="9">
        <v>19</v>
      </c>
      <c r="F12" s="9">
        <v>7.12</v>
      </c>
      <c r="G12" s="7" t="s">
        <v>13</v>
      </c>
      <c r="H12" s="6" t="s">
        <v>72</v>
      </c>
    </row>
    <row r="13" spans="1:10" x14ac:dyDescent="0.25">
      <c r="A13" s="6"/>
      <c r="B13" s="7"/>
      <c r="C13" s="11">
        <f>SUM(C8:C12)</f>
        <v>2.4420000000000002</v>
      </c>
      <c r="D13" s="11">
        <f>SUM(D8:D12)</f>
        <v>2.4279999999999999</v>
      </c>
      <c r="E13" s="12"/>
      <c r="F13" s="12">
        <f>D13*E12</f>
        <v>46.131999999999998</v>
      </c>
      <c r="G13" s="7"/>
      <c r="H13" s="13" t="s">
        <v>17</v>
      </c>
    </row>
    <row r="14" spans="1:10" x14ac:dyDescent="0.25">
      <c r="A14" s="6" t="s">
        <v>70</v>
      </c>
      <c r="B14" s="7" t="s">
        <v>77</v>
      </c>
      <c r="C14" s="8">
        <v>1.393</v>
      </c>
      <c r="D14" s="8">
        <v>0.78700000000000003</v>
      </c>
      <c r="E14" s="9">
        <v>19</v>
      </c>
      <c r="F14" s="9">
        <v>14.94</v>
      </c>
      <c r="G14" s="7" t="s">
        <v>13</v>
      </c>
      <c r="H14" s="6" t="s">
        <v>78</v>
      </c>
    </row>
    <row r="15" spans="1:10" x14ac:dyDescent="0.25">
      <c r="A15" s="6" t="s">
        <v>70</v>
      </c>
      <c r="B15" s="7" t="s">
        <v>79</v>
      </c>
      <c r="C15" s="8">
        <v>0.65700000000000003</v>
      </c>
      <c r="D15" s="8">
        <v>0.313</v>
      </c>
      <c r="E15" s="9">
        <v>19</v>
      </c>
      <c r="F15" s="9">
        <v>5.94</v>
      </c>
      <c r="G15" s="7" t="s">
        <v>13</v>
      </c>
      <c r="H15" s="6" t="s">
        <v>78</v>
      </c>
    </row>
    <row r="16" spans="1:10" x14ac:dyDescent="0.25">
      <c r="A16" s="6" t="s">
        <v>70</v>
      </c>
      <c r="B16" s="7" t="s">
        <v>80</v>
      </c>
      <c r="C16" s="8">
        <v>2.1139999999999999</v>
      </c>
      <c r="D16" s="8">
        <v>8.5000000000000006E-2</v>
      </c>
      <c r="E16" s="9">
        <v>19</v>
      </c>
      <c r="F16" s="9">
        <v>1.62</v>
      </c>
      <c r="G16" s="7" t="s">
        <v>13</v>
      </c>
      <c r="H16" s="6" t="s">
        <v>78</v>
      </c>
    </row>
    <row r="17" spans="1:8" x14ac:dyDescent="0.25">
      <c r="A17" s="6" t="s">
        <v>70</v>
      </c>
      <c r="B17" s="7" t="s">
        <v>81</v>
      </c>
      <c r="C17" s="8">
        <v>2.121</v>
      </c>
      <c r="D17" s="8">
        <v>3.5999999999999997E-2</v>
      </c>
      <c r="E17" s="9">
        <v>19</v>
      </c>
      <c r="F17" s="9">
        <v>0.69</v>
      </c>
      <c r="G17" s="7" t="s">
        <v>13</v>
      </c>
      <c r="H17" s="6" t="s">
        <v>78</v>
      </c>
    </row>
    <row r="18" spans="1:8" x14ac:dyDescent="0.25">
      <c r="A18" s="10"/>
      <c r="B18" s="7"/>
      <c r="C18" s="11">
        <f>SUM(C14:C17)</f>
        <v>6.2850000000000001</v>
      </c>
      <c r="D18" s="11">
        <f>SUM(D14:D17)</f>
        <v>1.2210000000000001</v>
      </c>
      <c r="E18" s="12"/>
      <c r="F18" s="12">
        <f>D18*E17</f>
        <v>23.199000000000002</v>
      </c>
      <c r="G18" s="7"/>
      <c r="H18" s="13" t="s">
        <v>17</v>
      </c>
    </row>
    <row r="19" spans="1:8" x14ac:dyDescent="0.25">
      <c r="A19" s="10"/>
      <c r="B19" s="7"/>
      <c r="C19" s="11">
        <f>C18+C13</f>
        <v>8.7270000000000003</v>
      </c>
      <c r="D19" s="11">
        <f>D18+D13</f>
        <v>3.649</v>
      </c>
      <c r="E19" s="12"/>
      <c r="F19" s="12">
        <f>F18+F13</f>
        <v>69.331000000000003</v>
      </c>
      <c r="G19" s="7"/>
      <c r="H19" s="15" t="s">
        <v>18</v>
      </c>
    </row>
  </sheetData>
  <mergeCells count="3">
    <mergeCell ref="A2:J2"/>
    <mergeCell ref="C4:D4"/>
    <mergeCell ref="C5:D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3"/>
  <sheetViews>
    <sheetView workbookViewId="0">
      <selection activeCell="H5" sqref="H5"/>
    </sheetView>
  </sheetViews>
  <sheetFormatPr defaultRowHeight="15.75" x14ac:dyDescent="0.25"/>
  <cols>
    <col min="1" max="1" width="46.5703125" style="1" customWidth="1"/>
    <col min="2" max="2" width="12.7109375" style="16" customWidth="1"/>
    <col min="3" max="4" width="14" style="16" customWidth="1"/>
    <col min="5" max="5" width="14" style="23" customWidth="1"/>
    <col min="6" max="6" width="13.7109375" style="16" customWidth="1"/>
    <col min="7" max="7" width="17.28515625" style="16" customWidth="1"/>
    <col min="8" max="8" width="28.85546875" style="1" customWidth="1"/>
    <col min="9" max="16384" width="9.140625" style="1"/>
  </cols>
  <sheetData>
    <row r="2" spans="1:10" x14ac:dyDescent="0.25">
      <c r="A2" s="26" t="s">
        <v>82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"/>
      <c r="B3" s="18"/>
      <c r="C3" s="18"/>
      <c r="D3" s="18"/>
      <c r="E3" s="21"/>
      <c r="F3" s="18"/>
      <c r="G3" s="18"/>
      <c r="H3" s="2"/>
      <c r="I3" s="2"/>
      <c r="J3" s="20"/>
    </row>
    <row r="4" spans="1:10" x14ac:dyDescent="0.25">
      <c r="A4" s="2"/>
      <c r="B4" s="27" t="s">
        <v>83</v>
      </c>
      <c r="C4" s="27"/>
      <c r="D4" s="18"/>
      <c r="E4" s="21"/>
      <c r="F4" s="18"/>
      <c r="G4" s="18"/>
      <c r="H4" s="2"/>
      <c r="I4" s="2"/>
      <c r="J4" s="20"/>
    </row>
    <row r="5" spans="1:10" x14ac:dyDescent="0.25">
      <c r="A5" s="2"/>
      <c r="B5" s="27" t="s">
        <v>2</v>
      </c>
      <c r="C5" s="27"/>
      <c r="D5" s="18"/>
      <c r="E5" s="21"/>
      <c r="F5" s="18"/>
      <c r="G5" s="18"/>
      <c r="H5" s="2" t="s">
        <v>164</v>
      </c>
      <c r="I5" s="2"/>
      <c r="J5" s="20"/>
    </row>
    <row r="7" spans="1:10" ht="63" x14ac:dyDescent="0.25">
      <c r="A7" s="4" t="s">
        <v>3</v>
      </c>
      <c r="B7" s="4" t="s">
        <v>4</v>
      </c>
      <c r="C7" s="4" t="s">
        <v>5</v>
      </c>
      <c r="D7" s="4" t="s">
        <v>6</v>
      </c>
      <c r="E7" s="5" t="s">
        <v>7</v>
      </c>
      <c r="F7" s="4" t="s">
        <v>8</v>
      </c>
      <c r="G7" s="4" t="s">
        <v>9</v>
      </c>
      <c r="H7" s="4" t="s">
        <v>10</v>
      </c>
    </row>
    <row r="8" spans="1:10" x14ac:dyDescent="0.25">
      <c r="A8" s="6" t="s">
        <v>21</v>
      </c>
      <c r="B8" s="7" t="s">
        <v>84</v>
      </c>
      <c r="C8" s="8">
        <v>3.0430000000000001</v>
      </c>
      <c r="D8" s="8">
        <v>2.7570000000000001</v>
      </c>
      <c r="E8" s="9">
        <v>14</v>
      </c>
      <c r="F8" s="9">
        <v>38.590000000000003</v>
      </c>
      <c r="G8" s="7" t="s">
        <v>13</v>
      </c>
      <c r="H8" s="6" t="s">
        <v>40</v>
      </c>
    </row>
    <row r="9" spans="1:10" x14ac:dyDescent="0.25">
      <c r="A9" s="6" t="s">
        <v>21</v>
      </c>
      <c r="B9" s="7" t="s">
        <v>85</v>
      </c>
      <c r="C9" s="8">
        <v>3.4649999999999999</v>
      </c>
      <c r="D9" s="8">
        <v>1.645</v>
      </c>
      <c r="E9" s="9">
        <v>14</v>
      </c>
      <c r="F9" s="9">
        <v>23.03</v>
      </c>
      <c r="G9" s="7" t="s">
        <v>13</v>
      </c>
      <c r="H9" s="6" t="s">
        <v>40</v>
      </c>
    </row>
    <row r="10" spans="1:10" x14ac:dyDescent="0.25">
      <c r="A10" s="6" t="s">
        <v>21</v>
      </c>
      <c r="B10" s="7" t="s">
        <v>86</v>
      </c>
      <c r="C10" s="8">
        <v>1.3660000000000001</v>
      </c>
      <c r="D10" s="8">
        <v>1.327</v>
      </c>
      <c r="E10" s="9">
        <v>14</v>
      </c>
      <c r="F10" s="9">
        <v>18.579999999999998</v>
      </c>
      <c r="G10" s="7" t="s">
        <v>13</v>
      </c>
      <c r="H10" s="6" t="s">
        <v>40</v>
      </c>
    </row>
    <row r="11" spans="1:10" x14ac:dyDescent="0.25">
      <c r="A11" s="6" t="s">
        <v>21</v>
      </c>
      <c r="B11" s="7" t="s">
        <v>87</v>
      </c>
      <c r="C11" s="8">
        <v>4.6619999999999999</v>
      </c>
      <c r="D11" s="8">
        <v>0.47299999999999998</v>
      </c>
      <c r="E11" s="9">
        <v>14</v>
      </c>
      <c r="F11" s="9">
        <v>6.63</v>
      </c>
      <c r="G11" s="7" t="s">
        <v>13</v>
      </c>
      <c r="H11" s="6" t="s">
        <v>40</v>
      </c>
    </row>
    <row r="12" spans="1:10" x14ac:dyDescent="0.25">
      <c r="A12" s="6" t="s">
        <v>21</v>
      </c>
      <c r="B12" s="7" t="s">
        <v>88</v>
      </c>
      <c r="C12" s="8">
        <v>0.41099999999999998</v>
      </c>
      <c r="D12" s="8">
        <v>0.40699999999999997</v>
      </c>
      <c r="E12" s="9">
        <v>14</v>
      </c>
      <c r="F12" s="9">
        <v>5.69</v>
      </c>
      <c r="G12" s="7" t="s">
        <v>13</v>
      </c>
      <c r="H12" s="6" t="s">
        <v>40</v>
      </c>
    </row>
    <row r="13" spans="1:10" x14ac:dyDescent="0.25">
      <c r="A13" s="6" t="s">
        <v>21</v>
      </c>
      <c r="B13" s="7" t="s">
        <v>89</v>
      </c>
      <c r="C13" s="8">
        <v>0.94199999999999995</v>
      </c>
      <c r="D13" s="8">
        <v>8.5000000000000006E-2</v>
      </c>
      <c r="E13" s="9">
        <v>14</v>
      </c>
      <c r="F13" s="9">
        <v>1.19</v>
      </c>
      <c r="G13" s="7" t="s">
        <v>13</v>
      </c>
      <c r="H13" s="6" t="s">
        <v>40</v>
      </c>
    </row>
    <row r="14" spans="1:10" x14ac:dyDescent="0.25">
      <c r="A14" s="6"/>
      <c r="B14" s="7"/>
      <c r="C14" s="11">
        <f>SUM(C8:C13)</f>
        <v>13.889000000000001</v>
      </c>
      <c r="D14" s="11">
        <f>SUM(D8:D13)</f>
        <v>6.694</v>
      </c>
      <c r="E14" s="12"/>
      <c r="F14" s="12">
        <f>D14*E13</f>
        <v>93.715999999999994</v>
      </c>
      <c r="G14" s="7"/>
      <c r="H14" s="13" t="s">
        <v>17</v>
      </c>
    </row>
    <row r="15" spans="1:10" x14ac:dyDescent="0.25">
      <c r="A15" s="6" t="s">
        <v>21</v>
      </c>
      <c r="B15" s="7" t="s">
        <v>90</v>
      </c>
      <c r="C15" s="8">
        <v>0.97199999999999998</v>
      </c>
      <c r="D15" s="8">
        <v>0.94699999999999995</v>
      </c>
      <c r="E15" s="9">
        <v>14</v>
      </c>
      <c r="F15" s="9">
        <v>13.26</v>
      </c>
      <c r="G15" s="7" t="s">
        <v>13</v>
      </c>
      <c r="H15" s="6" t="s">
        <v>91</v>
      </c>
    </row>
    <row r="16" spans="1:10" x14ac:dyDescent="0.25">
      <c r="A16" s="6" t="s">
        <v>21</v>
      </c>
      <c r="B16" s="7" t="s">
        <v>92</v>
      </c>
      <c r="C16" s="8">
        <v>0.77800000000000002</v>
      </c>
      <c r="D16" s="8">
        <v>0.76800000000000002</v>
      </c>
      <c r="E16" s="9">
        <v>14</v>
      </c>
      <c r="F16" s="9">
        <v>10.75</v>
      </c>
      <c r="G16" s="7" t="s">
        <v>13</v>
      </c>
      <c r="H16" s="6" t="s">
        <v>91</v>
      </c>
    </row>
    <row r="17" spans="1:8" x14ac:dyDescent="0.25">
      <c r="A17" s="6" t="s">
        <v>21</v>
      </c>
      <c r="B17" s="7" t="s">
        <v>93</v>
      </c>
      <c r="C17" s="8">
        <v>0.66600000000000004</v>
      </c>
      <c r="D17" s="8">
        <v>0.63500000000000001</v>
      </c>
      <c r="E17" s="9">
        <v>14</v>
      </c>
      <c r="F17" s="9">
        <v>8.89</v>
      </c>
      <c r="G17" s="7" t="s">
        <v>13</v>
      </c>
      <c r="H17" s="6" t="s">
        <v>91</v>
      </c>
    </row>
    <row r="18" spans="1:8" x14ac:dyDescent="0.25">
      <c r="A18" s="6" t="s">
        <v>21</v>
      </c>
      <c r="B18" s="7" t="s">
        <v>94</v>
      </c>
      <c r="C18" s="8">
        <v>0.58899999999999997</v>
      </c>
      <c r="D18" s="8">
        <v>0.54600000000000004</v>
      </c>
      <c r="E18" s="9">
        <v>14</v>
      </c>
      <c r="F18" s="9">
        <v>7.64</v>
      </c>
      <c r="G18" s="7" t="s">
        <v>13</v>
      </c>
      <c r="H18" s="6" t="s">
        <v>91</v>
      </c>
    </row>
    <row r="19" spans="1:8" x14ac:dyDescent="0.25">
      <c r="A19" s="6" t="s">
        <v>21</v>
      </c>
      <c r="B19" s="7" t="s">
        <v>95</v>
      </c>
      <c r="C19" s="8">
        <v>2.641</v>
      </c>
      <c r="D19" s="8">
        <v>0.498</v>
      </c>
      <c r="E19" s="9">
        <v>14</v>
      </c>
      <c r="F19" s="9">
        <v>6.97</v>
      </c>
      <c r="G19" s="7" t="s">
        <v>13</v>
      </c>
      <c r="H19" s="6" t="s">
        <v>91</v>
      </c>
    </row>
    <row r="20" spans="1:8" x14ac:dyDescent="0.25">
      <c r="A20" s="6" t="s">
        <v>21</v>
      </c>
      <c r="B20" s="7" t="s">
        <v>96</v>
      </c>
      <c r="C20" s="8">
        <v>0.872</v>
      </c>
      <c r="D20" s="8">
        <v>0.44400000000000001</v>
      </c>
      <c r="E20" s="9">
        <v>14</v>
      </c>
      <c r="F20" s="9">
        <v>6.21</v>
      </c>
      <c r="G20" s="7" t="s">
        <v>13</v>
      </c>
      <c r="H20" s="6" t="s">
        <v>91</v>
      </c>
    </row>
    <row r="21" spans="1:8" x14ac:dyDescent="0.25">
      <c r="A21" s="6" t="s">
        <v>21</v>
      </c>
      <c r="B21" s="7" t="s">
        <v>97</v>
      </c>
      <c r="C21" s="8">
        <v>0.12</v>
      </c>
      <c r="D21" s="8">
        <v>0.109</v>
      </c>
      <c r="E21" s="9">
        <v>14</v>
      </c>
      <c r="F21" s="9">
        <v>1.53</v>
      </c>
      <c r="G21" s="7" t="s">
        <v>13</v>
      </c>
      <c r="H21" s="6" t="s">
        <v>91</v>
      </c>
    </row>
    <row r="22" spans="1:8" x14ac:dyDescent="0.25">
      <c r="A22" s="6" t="s">
        <v>21</v>
      </c>
      <c r="B22" s="7" t="s">
        <v>98</v>
      </c>
      <c r="C22" s="8">
        <v>4.6109999999999998</v>
      </c>
      <c r="D22" s="8">
        <v>9.0999999999999998E-2</v>
      </c>
      <c r="E22" s="9">
        <v>14</v>
      </c>
      <c r="F22" s="9">
        <v>1.28</v>
      </c>
      <c r="G22" s="7" t="s">
        <v>13</v>
      </c>
      <c r="H22" s="6" t="s">
        <v>91</v>
      </c>
    </row>
    <row r="23" spans="1:8" x14ac:dyDescent="0.25">
      <c r="A23" s="6" t="s">
        <v>21</v>
      </c>
      <c r="B23" s="7" t="s">
        <v>99</v>
      </c>
      <c r="C23" s="8">
        <v>1.0569999999999999</v>
      </c>
      <c r="D23" s="8">
        <v>6.5000000000000002E-2</v>
      </c>
      <c r="E23" s="9">
        <v>14</v>
      </c>
      <c r="F23" s="9">
        <v>0.91</v>
      </c>
      <c r="G23" s="7" t="s">
        <v>13</v>
      </c>
      <c r="H23" s="6" t="s">
        <v>91</v>
      </c>
    </row>
    <row r="24" spans="1:8" x14ac:dyDescent="0.25">
      <c r="A24" s="6"/>
      <c r="B24" s="7"/>
      <c r="C24" s="11">
        <f>SUM(C15:C23)</f>
        <v>12.305999999999999</v>
      </c>
      <c r="D24" s="11">
        <f>SUM(D15:D23)</f>
        <v>4.1030000000000006</v>
      </c>
      <c r="E24" s="12"/>
      <c r="F24" s="12">
        <f>D24*E23</f>
        <v>57.442000000000007</v>
      </c>
      <c r="G24" s="7"/>
      <c r="H24" s="13" t="s">
        <v>17</v>
      </c>
    </row>
    <row r="25" spans="1:8" x14ac:dyDescent="0.25">
      <c r="A25" s="6" t="s">
        <v>21</v>
      </c>
      <c r="B25" s="7" t="s">
        <v>100</v>
      </c>
      <c r="C25" s="8">
        <v>0.74199999999999999</v>
      </c>
      <c r="D25" s="8">
        <v>0.72899999999999998</v>
      </c>
      <c r="E25" s="9">
        <v>14</v>
      </c>
      <c r="F25" s="9">
        <v>10.210000000000001</v>
      </c>
      <c r="G25" s="7" t="s">
        <v>13</v>
      </c>
      <c r="H25" s="6" t="s">
        <v>101</v>
      </c>
    </row>
    <row r="26" spans="1:8" x14ac:dyDescent="0.25">
      <c r="A26" s="6" t="s">
        <v>21</v>
      </c>
      <c r="B26" s="7" t="s">
        <v>102</v>
      </c>
      <c r="C26" s="8">
        <v>0.56599999999999995</v>
      </c>
      <c r="D26" s="8">
        <v>0.56299999999999994</v>
      </c>
      <c r="E26" s="9">
        <v>14</v>
      </c>
      <c r="F26" s="9">
        <v>7.88</v>
      </c>
      <c r="G26" s="7" t="s">
        <v>13</v>
      </c>
      <c r="H26" s="6" t="s">
        <v>101</v>
      </c>
    </row>
    <row r="27" spans="1:8" x14ac:dyDescent="0.25">
      <c r="A27" s="6" t="s">
        <v>21</v>
      </c>
      <c r="B27" s="7" t="s">
        <v>103</v>
      </c>
      <c r="C27" s="8">
        <v>2.87</v>
      </c>
      <c r="D27" s="8">
        <v>0.247</v>
      </c>
      <c r="E27" s="9">
        <v>14</v>
      </c>
      <c r="F27" s="9">
        <v>3.46</v>
      </c>
      <c r="G27" s="7" t="s">
        <v>13</v>
      </c>
      <c r="H27" s="6" t="s">
        <v>101</v>
      </c>
    </row>
    <row r="28" spans="1:8" x14ac:dyDescent="0.25">
      <c r="A28" s="6" t="s">
        <v>21</v>
      </c>
      <c r="B28" s="7" t="s">
        <v>104</v>
      </c>
      <c r="C28" s="8">
        <v>0.17699999999999999</v>
      </c>
      <c r="D28" s="8">
        <v>0.17100000000000001</v>
      </c>
      <c r="E28" s="9">
        <v>14</v>
      </c>
      <c r="F28" s="9">
        <v>2.4</v>
      </c>
      <c r="G28" s="7" t="s">
        <v>13</v>
      </c>
      <c r="H28" s="6" t="s">
        <v>101</v>
      </c>
    </row>
    <row r="29" spans="1:8" x14ac:dyDescent="0.25">
      <c r="A29" s="6" t="s">
        <v>21</v>
      </c>
      <c r="B29" s="7" t="s">
        <v>87</v>
      </c>
      <c r="C29" s="8">
        <v>4.6619999999999999</v>
      </c>
      <c r="D29" s="8">
        <v>0.154</v>
      </c>
      <c r="E29" s="9">
        <v>14</v>
      </c>
      <c r="F29" s="9">
        <v>2.16</v>
      </c>
      <c r="G29" s="7" t="s">
        <v>13</v>
      </c>
      <c r="H29" s="6" t="s">
        <v>101</v>
      </c>
    </row>
    <row r="30" spans="1:8" x14ac:dyDescent="0.25">
      <c r="A30" s="6"/>
      <c r="B30" s="7"/>
      <c r="C30" s="11">
        <f>SUM(C25:C29)</f>
        <v>9.0169999999999995</v>
      </c>
      <c r="D30" s="11">
        <f>SUM(D25:D29)</f>
        <v>1.8639999999999997</v>
      </c>
      <c r="E30" s="12"/>
      <c r="F30" s="12">
        <f>D30*E29</f>
        <v>26.095999999999997</v>
      </c>
      <c r="G30" s="7"/>
      <c r="H30" s="13" t="s">
        <v>17</v>
      </c>
    </row>
    <row r="31" spans="1:8" x14ac:dyDescent="0.25">
      <c r="A31" s="6" t="s">
        <v>21</v>
      </c>
      <c r="B31" s="7" t="s">
        <v>105</v>
      </c>
      <c r="C31" s="8">
        <v>0.48299999999999998</v>
      </c>
      <c r="D31" s="8">
        <v>4.4999999999999998E-2</v>
      </c>
      <c r="E31" s="9">
        <v>14</v>
      </c>
      <c r="F31" s="9">
        <v>0.62</v>
      </c>
      <c r="G31" s="7" t="s">
        <v>13</v>
      </c>
      <c r="H31" s="6" t="s">
        <v>106</v>
      </c>
    </row>
    <row r="32" spans="1:8" x14ac:dyDescent="0.25">
      <c r="A32" s="10"/>
      <c r="B32" s="7"/>
      <c r="C32" s="11">
        <v>0.48299999999999998</v>
      </c>
      <c r="D32" s="11">
        <v>4.4999999999999998E-2</v>
      </c>
      <c r="E32" s="12"/>
      <c r="F32" s="12">
        <f>D32*E31</f>
        <v>0.63</v>
      </c>
      <c r="G32" s="7"/>
      <c r="H32" s="13" t="s">
        <v>17</v>
      </c>
    </row>
    <row r="33" spans="1:8" ht="19.5" customHeight="1" x14ac:dyDescent="0.25">
      <c r="A33" s="10"/>
      <c r="B33" s="7"/>
      <c r="C33" s="11">
        <f>C32+C30+C24+C14</f>
        <v>35.695</v>
      </c>
      <c r="D33" s="11">
        <f>D32+D30+D24+D14</f>
        <v>12.706</v>
      </c>
      <c r="E33" s="12"/>
      <c r="F33" s="12">
        <f>F32+F30+F24+F14</f>
        <v>177.88400000000001</v>
      </c>
      <c r="G33" s="7"/>
      <c r="H33" s="15" t="s">
        <v>18</v>
      </c>
    </row>
  </sheetData>
  <mergeCells count="3">
    <mergeCell ref="A2:J2"/>
    <mergeCell ref="B4:C4"/>
    <mergeCell ref="B5:C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"/>
  <sheetViews>
    <sheetView workbookViewId="0">
      <selection activeCell="H5" sqref="H5"/>
    </sheetView>
  </sheetViews>
  <sheetFormatPr defaultRowHeight="15.75" x14ac:dyDescent="0.25"/>
  <cols>
    <col min="1" max="1" width="46.85546875" style="1" customWidth="1"/>
    <col min="2" max="4" width="16.140625" style="16" customWidth="1"/>
    <col min="5" max="5" width="16.140625" style="23" customWidth="1"/>
    <col min="6" max="6" width="16.140625" style="16" customWidth="1"/>
    <col min="7" max="7" width="16.42578125" style="16" customWidth="1"/>
    <col min="8" max="8" width="33.7109375" style="1" customWidth="1"/>
    <col min="9" max="16384" width="9.140625" style="1"/>
  </cols>
  <sheetData>
    <row r="2" spans="1:10" x14ac:dyDescent="0.25">
      <c r="A2" s="26" t="s">
        <v>107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"/>
      <c r="B3" s="18"/>
      <c r="C3" s="18"/>
      <c r="D3" s="18"/>
      <c r="E3" s="21"/>
      <c r="F3" s="18"/>
      <c r="G3" s="18"/>
      <c r="H3" s="2"/>
      <c r="I3" s="2"/>
      <c r="J3" s="20"/>
    </row>
    <row r="4" spans="1:10" x14ac:dyDescent="0.25">
      <c r="A4" s="2"/>
      <c r="B4" s="27" t="s">
        <v>108</v>
      </c>
      <c r="C4" s="27"/>
      <c r="D4" s="18"/>
      <c r="E4" s="21"/>
      <c r="F4" s="18"/>
      <c r="G4" s="18"/>
      <c r="H4" s="2"/>
      <c r="I4" s="2"/>
      <c r="J4" s="20"/>
    </row>
    <row r="5" spans="1:10" x14ac:dyDescent="0.25">
      <c r="A5" s="2"/>
      <c r="B5" s="27" t="s">
        <v>2</v>
      </c>
      <c r="C5" s="27"/>
      <c r="D5" s="18"/>
      <c r="E5" s="21"/>
      <c r="F5" s="18"/>
      <c r="G5" s="18"/>
      <c r="H5" s="2" t="s">
        <v>164</v>
      </c>
      <c r="I5" s="2"/>
      <c r="J5" s="20"/>
    </row>
    <row r="7" spans="1:10" ht="47.25" x14ac:dyDescent="0.25">
      <c r="A7" s="4" t="s">
        <v>3</v>
      </c>
      <c r="B7" s="4" t="s">
        <v>4</v>
      </c>
      <c r="C7" s="4" t="s">
        <v>5</v>
      </c>
      <c r="D7" s="4" t="s">
        <v>6</v>
      </c>
      <c r="E7" s="5" t="s">
        <v>7</v>
      </c>
      <c r="F7" s="4" t="s">
        <v>8</v>
      </c>
      <c r="G7" s="4" t="s">
        <v>9</v>
      </c>
      <c r="H7" s="4" t="s">
        <v>10</v>
      </c>
    </row>
    <row r="8" spans="1:10" x14ac:dyDescent="0.25">
      <c r="A8" s="6" t="s">
        <v>21</v>
      </c>
      <c r="B8" s="7" t="s">
        <v>109</v>
      </c>
      <c r="C8" s="8">
        <v>8.593</v>
      </c>
      <c r="D8" s="8">
        <v>5.0999999999999997E-2</v>
      </c>
      <c r="E8" s="9">
        <v>18</v>
      </c>
      <c r="F8" s="9">
        <v>0.92</v>
      </c>
      <c r="G8" s="7" t="s">
        <v>13</v>
      </c>
      <c r="H8" s="6" t="s">
        <v>110</v>
      </c>
    </row>
    <row r="9" spans="1:10" x14ac:dyDescent="0.25">
      <c r="A9" s="10"/>
      <c r="B9" s="7"/>
      <c r="C9" s="11">
        <v>8.593</v>
      </c>
      <c r="D9" s="11">
        <v>5.0999999999999997E-2</v>
      </c>
      <c r="E9" s="9"/>
      <c r="F9" s="12">
        <f>D9*E8</f>
        <v>0.91799999999999993</v>
      </c>
      <c r="G9" s="7"/>
      <c r="H9" s="13" t="s">
        <v>17</v>
      </c>
    </row>
    <row r="10" spans="1:10" x14ac:dyDescent="0.25">
      <c r="A10" s="10"/>
      <c r="B10" s="7"/>
      <c r="C10" s="11">
        <v>8.593</v>
      </c>
      <c r="D10" s="11">
        <v>5.0999999999999997E-2</v>
      </c>
      <c r="E10" s="12"/>
      <c r="F10" s="12">
        <v>0.92</v>
      </c>
      <c r="G10" s="7"/>
      <c r="H10" s="15" t="s">
        <v>18</v>
      </c>
    </row>
  </sheetData>
  <mergeCells count="3">
    <mergeCell ref="A2:J2"/>
    <mergeCell ref="B4:C4"/>
    <mergeCell ref="B5:C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3"/>
  <sheetViews>
    <sheetView workbookViewId="0">
      <selection activeCell="H5" sqref="H5"/>
    </sheetView>
  </sheetViews>
  <sheetFormatPr defaultRowHeight="15.75" x14ac:dyDescent="0.25"/>
  <cols>
    <col min="1" max="1" width="48.28515625" style="1" customWidth="1"/>
    <col min="2" max="4" width="16.140625" style="16" customWidth="1"/>
    <col min="5" max="5" width="16.140625" style="23" customWidth="1"/>
    <col min="6" max="6" width="16.140625" style="16" customWidth="1"/>
    <col min="7" max="7" width="19.28515625" style="16" customWidth="1"/>
    <col min="8" max="8" width="34.28515625" style="1" customWidth="1"/>
    <col min="9" max="16384" width="9.140625" style="1"/>
  </cols>
  <sheetData>
    <row r="2" spans="1:10" x14ac:dyDescent="0.25">
      <c r="A2" s="26" t="s">
        <v>111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"/>
      <c r="B3" s="18"/>
      <c r="C3" s="18"/>
      <c r="D3" s="18"/>
      <c r="E3" s="21"/>
      <c r="F3" s="18"/>
      <c r="G3" s="18"/>
      <c r="H3" s="2"/>
      <c r="I3" s="2"/>
      <c r="J3" s="20"/>
    </row>
    <row r="4" spans="1:10" x14ac:dyDescent="0.25">
      <c r="A4" s="2"/>
      <c r="B4" s="27" t="s">
        <v>112</v>
      </c>
      <c r="C4" s="27"/>
      <c r="D4" s="18"/>
      <c r="E4" s="21"/>
      <c r="F4" s="18"/>
      <c r="G4" s="18"/>
      <c r="H4" s="2"/>
      <c r="I4" s="2"/>
      <c r="J4" s="20"/>
    </row>
    <row r="5" spans="1:10" x14ac:dyDescent="0.25">
      <c r="A5" s="2"/>
      <c r="B5" s="27" t="s">
        <v>2</v>
      </c>
      <c r="C5" s="27"/>
      <c r="D5" s="18"/>
      <c r="E5" s="21"/>
      <c r="F5" s="18"/>
      <c r="G5" s="18"/>
      <c r="H5" s="2" t="s">
        <v>164</v>
      </c>
      <c r="I5" s="2"/>
      <c r="J5" s="20"/>
    </row>
    <row r="7" spans="1:10" ht="47.25" x14ac:dyDescent="0.25">
      <c r="A7" s="4" t="s">
        <v>3</v>
      </c>
      <c r="B7" s="4" t="s">
        <v>4</v>
      </c>
      <c r="C7" s="4" t="s">
        <v>5</v>
      </c>
      <c r="D7" s="4" t="s">
        <v>6</v>
      </c>
      <c r="E7" s="5" t="s">
        <v>7</v>
      </c>
      <c r="F7" s="4" t="s">
        <v>8</v>
      </c>
      <c r="G7" s="4" t="s">
        <v>9</v>
      </c>
      <c r="H7" s="4" t="s">
        <v>10</v>
      </c>
    </row>
    <row r="8" spans="1:10" x14ac:dyDescent="0.25">
      <c r="A8" s="6" t="s">
        <v>21</v>
      </c>
      <c r="B8" s="7" t="s">
        <v>113</v>
      </c>
      <c r="C8" s="8">
        <v>6.67</v>
      </c>
      <c r="D8" s="8">
        <v>1.4930000000000001</v>
      </c>
      <c r="E8" s="9">
        <v>10</v>
      </c>
      <c r="F8" s="9">
        <v>14.93</v>
      </c>
      <c r="G8" s="7" t="s">
        <v>13</v>
      </c>
      <c r="H8" s="6" t="s">
        <v>114</v>
      </c>
    </row>
    <row r="9" spans="1:10" x14ac:dyDescent="0.25">
      <c r="A9" s="6" t="s">
        <v>21</v>
      </c>
      <c r="B9" s="7" t="s">
        <v>113</v>
      </c>
      <c r="C9" s="8">
        <v>6.67</v>
      </c>
      <c r="D9" s="8">
        <v>0.57199999999999995</v>
      </c>
      <c r="E9" s="9">
        <v>10</v>
      </c>
      <c r="F9" s="9">
        <v>5.72</v>
      </c>
      <c r="G9" s="7" t="s">
        <v>13</v>
      </c>
      <c r="H9" s="6" t="s">
        <v>114</v>
      </c>
    </row>
    <row r="10" spans="1:10" x14ac:dyDescent="0.25">
      <c r="A10" s="6" t="s">
        <v>21</v>
      </c>
      <c r="B10" s="7" t="s">
        <v>115</v>
      </c>
      <c r="C10" s="8">
        <v>11.643000000000001</v>
      </c>
      <c r="D10" s="8">
        <v>0.315</v>
      </c>
      <c r="E10" s="9">
        <v>10</v>
      </c>
      <c r="F10" s="9">
        <v>3.15</v>
      </c>
      <c r="G10" s="7" t="s">
        <v>13</v>
      </c>
      <c r="H10" s="6" t="s">
        <v>114</v>
      </c>
    </row>
    <row r="11" spans="1:10" x14ac:dyDescent="0.25">
      <c r="A11" s="6" t="s">
        <v>21</v>
      </c>
      <c r="B11" s="7" t="s">
        <v>115</v>
      </c>
      <c r="C11" s="8">
        <v>11.643000000000001</v>
      </c>
      <c r="D11" s="8">
        <v>0.13500000000000001</v>
      </c>
      <c r="E11" s="9">
        <v>10</v>
      </c>
      <c r="F11" s="9">
        <v>1.35</v>
      </c>
      <c r="G11" s="7" t="s">
        <v>13</v>
      </c>
      <c r="H11" s="6" t="s">
        <v>114</v>
      </c>
    </row>
    <row r="12" spans="1:10" x14ac:dyDescent="0.25">
      <c r="A12" s="10"/>
      <c r="B12" s="7"/>
      <c r="C12" s="11">
        <f>SUM(C8:C11)</f>
        <v>36.626000000000005</v>
      </c>
      <c r="D12" s="11">
        <f>SUM(D8:D11)</f>
        <v>2.5149999999999997</v>
      </c>
      <c r="E12" s="12"/>
      <c r="F12" s="12">
        <f>D12*E11</f>
        <v>25.15</v>
      </c>
      <c r="G12" s="7"/>
      <c r="H12" s="13" t="s">
        <v>17</v>
      </c>
    </row>
    <row r="13" spans="1:10" x14ac:dyDescent="0.25">
      <c r="A13" s="10"/>
      <c r="B13" s="7"/>
      <c r="C13" s="14">
        <v>36.625999999999998</v>
      </c>
      <c r="D13" s="14">
        <v>2.5150000000000001</v>
      </c>
      <c r="E13" s="12"/>
      <c r="F13" s="14">
        <v>25.15</v>
      </c>
      <c r="G13" s="7"/>
      <c r="H13" s="15" t="s">
        <v>18</v>
      </c>
    </row>
  </sheetData>
  <mergeCells count="3">
    <mergeCell ref="A2:J2"/>
    <mergeCell ref="B4:C4"/>
    <mergeCell ref="B5:C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4"/>
  <sheetViews>
    <sheetView workbookViewId="0">
      <selection activeCell="H5" sqref="H5"/>
    </sheetView>
  </sheetViews>
  <sheetFormatPr defaultRowHeight="15.75" x14ac:dyDescent="0.25"/>
  <cols>
    <col min="1" max="1" width="26.28515625" style="1" customWidth="1"/>
    <col min="2" max="4" width="16.140625" style="16" customWidth="1"/>
    <col min="5" max="5" width="16.140625" style="23" customWidth="1"/>
    <col min="6" max="6" width="16.140625" style="16" customWidth="1"/>
    <col min="7" max="7" width="15.28515625" style="16" customWidth="1"/>
    <col min="8" max="8" width="30.140625" style="1" customWidth="1"/>
    <col min="9" max="16384" width="9.140625" style="1"/>
  </cols>
  <sheetData>
    <row r="2" spans="1:10" x14ac:dyDescent="0.25">
      <c r="A2" s="26" t="s">
        <v>116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"/>
      <c r="B3" s="18"/>
      <c r="C3" s="18"/>
      <c r="D3" s="18"/>
      <c r="E3" s="21"/>
      <c r="F3" s="18"/>
      <c r="G3" s="18"/>
      <c r="H3" s="2"/>
      <c r="I3" s="2"/>
      <c r="J3" s="20"/>
    </row>
    <row r="4" spans="1:10" x14ac:dyDescent="0.25">
      <c r="A4" s="2"/>
      <c r="B4" s="27" t="s">
        <v>117</v>
      </c>
      <c r="C4" s="27"/>
      <c r="D4" s="18"/>
      <c r="E4" s="21"/>
      <c r="F4" s="18"/>
      <c r="G4" s="18"/>
      <c r="H4" s="2"/>
      <c r="I4" s="2"/>
      <c r="J4" s="20"/>
    </row>
    <row r="5" spans="1:10" x14ac:dyDescent="0.25">
      <c r="A5" s="2"/>
      <c r="B5" s="27" t="s">
        <v>2</v>
      </c>
      <c r="C5" s="27"/>
      <c r="D5" s="18"/>
      <c r="E5" s="21"/>
      <c r="F5" s="18"/>
      <c r="G5" s="18"/>
      <c r="H5" s="2" t="s">
        <v>164</v>
      </c>
      <c r="I5" s="2"/>
      <c r="J5" s="20"/>
    </row>
    <row r="7" spans="1:10" ht="47.25" x14ac:dyDescent="0.25">
      <c r="A7" s="4" t="s">
        <v>3</v>
      </c>
      <c r="B7" s="4" t="s">
        <v>4</v>
      </c>
      <c r="C7" s="4" t="s">
        <v>5</v>
      </c>
      <c r="D7" s="4" t="s">
        <v>6</v>
      </c>
      <c r="E7" s="5" t="s">
        <v>7</v>
      </c>
      <c r="F7" s="4" t="s">
        <v>8</v>
      </c>
      <c r="G7" s="4" t="s">
        <v>9</v>
      </c>
      <c r="H7" s="4" t="s">
        <v>10</v>
      </c>
    </row>
    <row r="8" spans="1:10" x14ac:dyDescent="0.25">
      <c r="A8" s="6" t="s">
        <v>11</v>
      </c>
      <c r="B8" s="7" t="s">
        <v>118</v>
      </c>
      <c r="C8" s="8">
        <v>1.0229999999999999</v>
      </c>
      <c r="D8" s="8">
        <v>0.996</v>
      </c>
      <c r="E8" s="9">
        <v>9</v>
      </c>
      <c r="F8" s="9">
        <v>8.9700000000000006</v>
      </c>
      <c r="G8" s="7" t="s">
        <v>13</v>
      </c>
      <c r="H8" s="6" t="s">
        <v>119</v>
      </c>
    </row>
    <row r="9" spans="1:10" x14ac:dyDescent="0.25">
      <c r="A9" s="6" t="s">
        <v>11</v>
      </c>
      <c r="B9" s="7" t="s">
        <v>120</v>
      </c>
      <c r="C9" s="8">
        <v>0.93400000000000005</v>
      </c>
      <c r="D9" s="8">
        <v>0.92300000000000004</v>
      </c>
      <c r="E9" s="9">
        <v>9</v>
      </c>
      <c r="F9" s="9">
        <v>8.31</v>
      </c>
      <c r="G9" s="7" t="s">
        <v>13</v>
      </c>
      <c r="H9" s="6" t="s">
        <v>119</v>
      </c>
    </row>
    <row r="10" spans="1:10" x14ac:dyDescent="0.25">
      <c r="A10" s="6"/>
      <c r="B10" s="7"/>
      <c r="C10" s="11">
        <f>SUM(C8:C9)</f>
        <v>1.9569999999999999</v>
      </c>
      <c r="D10" s="11">
        <f>SUM(D8:D9)</f>
        <v>1.919</v>
      </c>
      <c r="E10" s="9"/>
      <c r="F10" s="12">
        <f>D10*E9</f>
        <v>17.271000000000001</v>
      </c>
      <c r="G10" s="7"/>
      <c r="H10" s="13" t="s">
        <v>17</v>
      </c>
    </row>
    <row r="11" spans="1:10" x14ac:dyDescent="0.25">
      <c r="A11" s="6" t="s">
        <v>11</v>
      </c>
      <c r="B11" s="7" t="s">
        <v>121</v>
      </c>
      <c r="C11" s="8">
        <v>0.48899999999999999</v>
      </c>
      <c r="D11" s="8">
        <v>0.438</v>
      </c>
      <c r="E11" s="9">
        <v>9</v>
      </c>
      <c r="F11" s="9">
        <v>3.94</v>
      </c>
      <c r="G11" s="7" t="s">
        <v>13</v>
      </c>
      <c r="H11" s="6" t="s">
        <v>122</v>
      </c>
    </row>
    <row r="12" spans="1:10" x14ac:dyDescent="0.25">
      <c r="A12" s="6" t="s">
        <v>11</v>
      </c>
      <c r="B12" s="7" t="s">
        <v>123</v>
      </c>
      <c r="C12" s="8">
        <v>0.499</v>
      </c>
      <c r="D12" s="8">
        <v>0.42699999999999999</v>
      </c>
      <c r="E12" s="9">
        <v>9</v>
      </c>
      <c r="F12" s="9">
        <v>3.85</v>
      </c>
      <c r="G12" s="7" t="s">
        <v>13</v>
      </c>
      <c r="H12" s="6" t="s">
        <v>122</v>
      </c>
    </row>
    <row r="13" spans="1:10" x14ac:dyDescent="0.25">
      <c r="A13" s="6" t="s">
        <v>11</v>
      </c>
      <c r="B13" s="7" t="s">
        <v>124</v>
      </c>
      <c r="C13" s="8">
        <v>8.6180000000000003</v>
      </c>
      <c r="D13" s="8">
        <v>0.34499999999999997</v>
      </c>
      <c r="E13" s="9">
        <v>9</v>
      </c>
      <c r="F13" s="9">
        <v>3.1</v>
      </c>
      <c r="G13" s="7" t="s">
        <v>13</v>
      </c>
      <c r="H13" s="6" t="s">
        <v>122</v>
      </c>
    </row>
    <row r="14" spans="1:10" x14ac:dyDescent="0.25">
      <c r="A14" s="6" t="s">
        <v>11</v>
      </c>
      <c r="B14" s="7" t="s">
        <v>125</v>
      </c>
      <c r="C14" s="8">
        <v>0.45500000000000002</v>
      </c>
      <c r="D14" s="8">
        <v>0.317</v>
      </c>
      <c r="E14" s="9">
        <v>9</v>
      </c>
      <c r="F14" s="9">
        <v>2.85</v>
      </c>
      <c r="G14" s="7" t="s">
        <v>13</v>
      </c>
      <c r="H14" s="6" t="s">
        <v>122</v>
      </c>
    </row>
    <row r="15" spans="1:10" x14ac:dyDescent="0.25">
      <c r="A15" s="6" t="s">
        <v>11</v>
      </c>
      <c r="B15" s="7" t="s">
        <v>126</v>
      </c>
      <c r="C15" s="8">
        <v>2.5219999999999998</v>
      </c>
      <c r="D15" s="8">
        <v>0.26900000000000002</v>
      </c>
      <c r="E15" s="9">
        <v>9</v>
      </c>
      <c r="F15" s="9">
        <v>2.42</v>
      </c>
      <c r="G15" s="7" t="s">
        <v>13</v>
      </c>
      <c r="H15" s="6" t="s">
        <v>122</v>
      </c>
    </row>
    <row r="16" spans="1:10" x14ac:dyDescent="0.25">
      <c r="A16" s="6" t="s">
        <v>11</v>
      </c>
      <c r="B16" s="7" t="s">
        <v>124</v>
      </c>
      <c r="C16" s="8">
        <v>8.6180000000000003</v>
      </c>
      <c r="D16" s="8">
        <v>0.19500000000000001</v>
      </c>
      <c r="E16" s="9">
        <v>9</v>
      </c>
      <c r="F16" s="9">
        <v>1.76</v>
      </c>
      <c r="G16" s="7" t="s">
        <v>13</v>
      </c>
      <c r="H16" s="6" t="s">
        <v>122</v>
      </c>
    </row>
    <row r="17" spans="1:8" x14ac:dyDescent="0.25">
      <c r="A17" s="6" t="s">
        <v>11</v>
      </c>
      <c r="B17" s="7" t="s">
        <v>127</v>
      </c>
      <c r="C17" s="8">
        <v>0.182</v>
      </c>
      <c r="D17" s="8">
        <v>0.121</v>
      </c>
      <c r="E17" s="9">
        <v>9</v>
      </c>
      <c r="F17" s="9">
        <v>1.0900000000000001</v>
      </c>
      <c r="G17" s="7" t="s">
        <v>13</v>
      </c>
      <c r="H17" s="6" t="s">
        <v>122</v>
      </c>
    </row>
    <row r="18" spans="1:8" x14ac:dyDescent="0.25">
      <c r="A18" s="6" t="s">
        <v>11</v>
      </c>
      <c r="B18" s="7" t="s">
        <v>128</v>
      </c>
      <c r="C18" s="8">
        <v>6.6559999999999997</v>
      </c>
      <c r="D18" s="8">
        <v>6.3E-2</v>
      </c>
      <c r="E18" s="9">
        <v>9</v>
      </c>
      <c r="F18" s="9">
        <v>0.56999999999999995</v>
      </c>
      <c r="G18" s="7" t="s">
        <v>13</v>
      </c>
      <c r="H18" s="6" t="s">
        <v>122</v>
      </c>
    </row>
    <row r="19" spans="1:8" x14ac:dyDescent="0.25">
      <c r="A19" s="6" t="s">
        <v>11</v>
      </c>
      <c r="B19" s="7" t="s">
        <v>129</v>
      </c>
      <c r="C19" s="8">
        <v>0.39500000000000002</v>
      </c>
      <c r="D19" s="8">
        <v>5.1999999999999998E-2</v>
      </c>
      <c r="E19" s="9">
        <v>9</v>
      </c>
      <c r="F19" s="9">
        <v>0.47</v>
      </c>
      <c r="G19" s="7" t="s">
        <v>13</v>
      </c>
      <c r="H19" s="6" t="s">
        <v>122</v>
      </c>
    </row>
    <row r="20" spans="1:8" x14ac:dyDescent="0.25">
      <c r="A20" s="6" t="s">
        <v>11</v>
      </c>
      <c r="B20" s="7" t="s">
        <v>130</v>
      </c>
      <c r="C20" s="8">
        <v>0.23100000000000001</v>
      </c>
      <c r="D20" s="8">
        <v>2.1999999999999999E-2</v>
      </c>
      <c r="E20" s="9">
        <v>9</v>
      </c>
      <c r="F20" s="9">
        <v>0.2</v>
      </c>
      <c r="G20" s="7" t="s">
        <v>13</v>
      </c>
      <c r="H20" s="6" t="s">
        <v>122</v>
      </c>
    </row>
    <row r="21" spans="1:8" x14ac:dyDescent="0.25">
      <c r="A21" s="6" t="s">
        <v>11</v>
      </c>
      <c r="B21" s="7" t="s">
        <v>131</v>
      </c>
      <c r="C21" s="8">
        <v>1.643</v>
      </c>
      <c r="D21" s="8">
        <v>1.6E-2</v>
      </c>
      <c r="E21" s="9">
        <v>9</v>
      </c>
      <c r="F21" s="9">
        <v>0.14000000000000001</v>
      </c>
      <c r="G21" s="7" t="s">
        <v>13</v>
      </c>
      <c r="H21" s="6" t="s">
        <v>122</v>
      </c>
    </row>
    <row r="22" spans="1:8" x14ac:dyDescent="0.25">
      <c r="A22" s="6" t="s">
        <v>11</v>
      </c>
      <c r="B22" s="7" t="s">
        <v>132</v>
      </c>
      <c r="C22" s="8">
        <v>0.28699999999999998</v>
      </c>
      <c r="D22" s="8">
        <v>1.4999999999999999E-2</v>
      </c>
      <c r="E22" s="9">
        <v>9</v>
      </c>
      <c r="F22" s="9">
        <v>0.14000000000000001</v>
      </c>
      <c r="G22" s="7" t="s">
        <v>13</v>
      </c>
      <c r="H22" s="6" t="s">
        <v>122</v>
      </c>
    </row>
    <row r="23" spans="1:8" x14ac:dyDescent="0.25">
      <c r="A23" s="10"/>
      <c r="B23" s="7"/>
      <c r="C23" s="11">
        <f>SUM(C11:C22)</f>
        <v>30.594999999999999</v>
      </c>
      <c r="D23" s="11">
        <f>SUM(D11:D22)</f>
        <v>2.2800000000000002</v>
      </c>
      <c r="E23" s="12"/>
      <c r="F23" s="12">
        <f>D23*E22</f>
        <v>20.520000000000003</v>
      </c>
      <c r="G23" s="7"/>
      <c r="H23" s="13" t="s">
        <v>17</v>
      </c>
    </row>
    <row r="24" spans="1:8" x14ac:dyDescent="0.25">
      <c r="A24" s="10"/>
      <c r="B24" s="7"/>
      <c r="C24" s="11">
        <f>C23+C10</f>
        <v>32.552</v>
      </c>
      <c r="D24" s="11">
        <f>D23+D10</f>
        <v>4.1989999999999998</v>
      </c>
      <c r="E24" s="12"/>
      <c r="F24" s="12">
        <f>F23+F10</f>
        <v>37.791000000000004</v>
      </c>
      <c r="G24" s="7"/>
      <c r="H24" s="15" t="s">
        <v>18</v>
      </c>
    </row>
  </sheetData>
  <mergeCells count="3">
    <mergeCell ref="A2:J2"/>
    <mergeCell ref="B4:C4"/>
    <mergeCell ref="B5:C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workbookViewId="0">
      <selection activeCell="H5" sqref="H5"/>
    </sheetView>
  </sheetViews>
  <sheetFormatPr defaultRowHeight="15.75" x14ac:dyDescent="0.25"/>
  <cols>
    <col min="1" max="1" width="47.42578125" style="1" customWidth="1"/>
    <col min="2" max="2" width="12.85546875" style="16" customWidth="1"/>
    <col min="3" max="3" width="13.140625" style="16" customWidth="1"/>
    <col min="4" max="4" width="12.85546875" style="16" customWidth="1"/>
    <col min="5" max="5" width="12.85546875" style="23" customWidth="1"/>
    <col min="6" max="6" width="16.140625" style="16" customWidth="1"/>
    <col min="7" max="7" width="18.42578125" style="16" customWidth="1"/>
    <col min="8" max="8" width="44" style="1" customWidth="1"/>
    <col min="9" max="16384" width="9.140625" style="1"/>
  </cols>
  <sheetData>
    <row r="2" spans="1:9" x14ac:dyDescent="0.25">
      <c r="A2" s="26" t="s">
        <v>133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"/>
      <c r="B3" s="18"/>
      <c r="C3" s="18"/>
      <c r="D3" s="18"/>
      <c r="E3" s="21"/>
      <c r="F3" s="18"/>
      <c r="G3" s="18"/>
      <c r="H3" s="2"/>
      <c r="I3" s="2"/>
    </row>
    <row r="4" spans="1:9" x14ac:dyDescent="0.25">
      <c r="A4" s="2"/>
      <c r="B4" s="18"/>
      <c r="C4" s="27" t="s">
        <v>134</v>
      </c>
      <c r="D4" s="27"/>
      <c r="E4" s="25"/>
      <c r="F4" s="18"/>
      <c r="G4" s="18"/>
      <c r="H4" s="2"/>
      <c r="I4" s="2"/>
    </row>
    <row r="5" spans="1:9" x14ac:dyDescent="0.25">
      <c r="A5" s="2"/>
      <c r="B5" s="18"/>
      <c r="C5" s="27" t="s">
        <v>2</v>
      </c>
      <c r="D5" s="27"/>
      <c r="E5" s="25"/>
      <c r="F5" s="18"/>
      <c r="G5" s="18"/>
      <c r="H5" s="2" t="s">
        <v>164</v>
      </c>
      <c r="I5" s="2"/>
    </row>
    <row r="7" spans="1:9" ht="63" x14ac:dyDescent="0.25">
      <c r="A7" s="4" t="s">
        <v>3</v>
      </c>
      <c r="B7" s="4" t="s">
        <v>4</v>
      </c>
      <c r="C7" s="4" t="s">
        <v>5</v>
      </c>
      <c r="D7" s="4" t="s">
        <v>6</v>
      </c>
      <c r="E7" s="5" t="s">
        <v>7</v>
      </c>
      <c r="F7" s="4" t="s">
        <v>8</v>
      </c>
      <c r="G7" s="4" t="s">
        <v>9</v>
      </c>
      <c r="H7" s="4" t="s">
        <v>10</v>
      </c>
    </row>
    <row r="8" spans="1:9" x14ac:dyDescent="0.25">
      <c r="A8" s="6" t="s">
        <v>135</v>
      </c>
      <c r="B8" s="7" t="s">
        <v>136</v>
      </c>
      <c r="C8" s="8">
        <v>2.1230000000000002</v>
      </c>
      <c r="D8" s="8">
        <v>0.312</v>
      </c>
      <c r="E8" s="9">
        <v>15</v>
      </c>
      <c r="F8" s="9">
        <v>4.68</v>
      </c>
      <c r="G8" s="7" t="s">
        <v>13</v>
      </c>
      <c r="H8" s="6" t="s">
        <v>114</v>
      </c>
    </row>
    <row r="9" spans="1:9" x14ac:dyDescent="0.25">
      <c r="A9" s="6" t="s">
        <v>135</v>
      </c>
      <c r="B9" s="7" t="s">
        <v>137</v>
      </c>
      <c r="C9" s="8">
        <v>1.0920000000000001</v>
      </c>
      <c r="D9" s="8">
        <v>4.2000000000000003E-2</v>
      </c>
      <c r="E9" s="9">
        <v>15</v>
      </c>
      <c r="F9" s="9">
        <v>0.63</v>
      </c>
      <c r="G9" s="7" t="s">
        <v>13</v>
      </c>
      <c r="H9" s="6" t="s">
        <v>114</v>
      </c>
    </row>
    <row r="10" spans="1:9" x14ac:dyDescent="0.25">
      <c r="A10" s="6"/>
      <c r="B10" s="7"/>
      <c r="C10" s="11">
        <f>SUM(C8:C9)</f>
        <v>3.2150000000000003</v>
      </c>
      <c r="D10" s="11">
        <f>SUM(D8:D9)</f>
        <v>0.35399999999999998</v>
      </c>
      <c r="E10" s="12"/>
      <c r="F10" s="12">
        <f>D10*E9</f>
        <v>5.31</v>
      </c>
      <c r="G10" s="7"/>
      <c r="H10" s="13" t="s">
        <v>17</v>
      </c>
    </row>
    <row r="11" spans="1:9" x14ac:dyDescent="0.25">
      <c r="A11" s="6" t="s">
        <v>135</v>
      </c>
      <c r="B11" s="7" t="s">
        <v>138</v>
      </c>
      <c r="C11" s="8">
        <v>0.48099999999999998</v>
      </c>
      <c r="D11" s="8">
        <v>0.34100000000000003</v>
      </c>
      <c r="E11" s="9">
        <v>15</v>
      </c>
      <c r="F11" s="9">
        <v>5.12</v>
      </c>
      <c r="G11" s="7" t="s">
        <v>13</v>
      </c>
      <c r="H11" s="6" t="s">
        <v>139</v>
      </c>
    </row>
    <row r="12" spans="1:9" x14ac:dyDescent="0.25">
      <c r="A12" s="6"/>
      <c r="B12" s="7"/>
      <c r="C12" s="11">
        <v>0.48099999999999998</v>
      </c>
      <c r="D12" s="11">
        <v>0.34100000000000003</v>
      </c>
      <c r="E12" s="12"/>
      <c r="F12" s="12">
        <f>D12*E11</f>
        <v>5.1150000000000002</v>
      </c>
      <c r="G12" s="7"/>
      <c r="H12" s="13" t="s">
        <v>17</v>
      </c>
    </row>
    <row r="13" spans="1:9" x14ac:dyDescent="0.25">
      <c r="A13" s="6" t="s">
        <v>135</v>
      </c>
      <c r="B13" s="7" t="s">
        <v>140</v>
      </c>
      <c r="C13" s="8">
        <v>6.0659999999999998</v>
      </c>
      <c r="D13" s="8">
        <v>0.23300000000000001</v>
      </c>
      <c r="E13" s="9">
        <v>15</v>
      </c>
      <c r="F13" s="9">
        <v>3.49</v>
      </c>
      <c r="G13" s="7" t="s">
        <v>13</v>
      </c>
      <c r="H13" s="6" t="s">
        <v>141</v>
      </c>
    </row>
    <row r="14" spans="1:9" x14ac:dyDescent="0.25">
      <c r="A14" s="6" t="s">
        <v>135</v>
      </c>
      <c r="B14" s="7" t="s">
        <v>142</v>
      </c>
      <c r="C14" s="8">
        <v>2.5099999999999998</v>
      </c>
      <c r="D14" s="8">
        <v>0.223</v>
      </c>
      <c r="E14" s="9">
        <v>15</v>
      </c>
      <c r="F14" s="9">
        <v>3.34</v>
      </c>
      <c r="G14" s="7" t="s">
        <v>13</v>
      </c>
      <c r="H14" s="6" t="s">
        <v>141</v>
      </c>
    </row>
    <row r="15" spans="1:9" x14ac:dyDescent="0.25">
      <c r="A15" s="10"/>
      <c r="B15" s="7"/>
      <c r="C15" s="11">
        <f>SUM(C13:C14)</f>
        <v>8.5760000000000005</v>
      </c>
      <c r="D15" s="11">
        <f>SUM(D13:D14)</f>
        <v>0.45600000000000002</v>
      </c>
      <c r="E15" s="12"/>
      <c r="F15" s="12">
        <f>D15*E14</f>
        <v>6.84</v>
      </c>
      <c r="G15" s="7"/>
      <c r="H15" s="13" t="s">
        <v>17</v>
      </c>
    </row>
    <row r="16" spans="1:9" x14ac:dyDescent="0.25">
      <c r="A16" s="10"/>
      <c r="B16" s="7"/>
      <c r="C16" s="11">
        <f>C15+C12+C10</f>
        <v>12.272</v>
      </c>
      <c r="D16" s="11">
        <f>D15+D12+D10</f>
        <v>1.151</v>
      </c>
      <c r="E16" s="12"/>
      <c r="F16" s="12">
        <f>F15+F12+F10</f>
        <v>17.265000000000001</v>
      </c>
      <c r="G16" s="7"/>
      <c r="H16" s="15" t="s">
        <v>18</v>
      </c>
    </row>
  </sheetData>
  <mergeCells count="3">
    <mergeCell ref="A2:I2"/>
    <mergeCell ref="C4:D4"/>
    <mergeCell ref="C5:D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workbookViewId="0">
      <selection activeCell="H5" sqref="H5"/>
    </sheetView>
  </sheetViews>
  <sheetFormatPr defaultRowHeight="15.75" x14ac:dyDescent="0.25"/>
  <cols>
    <col min="1" max="1" width="46.7109375" style="1" customWidth="1"/>
    <col min="2" max="4" width="16.140625" style="16" customWidth="1"/>
    <col min="5" max="5" width="16.140625" style="23" customWidth="1"/>
    <col min="6" max="6" width="16.140625" style="16" customWidth="1"/>
    <col min="7" max="7" width="17.7109375" style="16" customWidth="1"/>
    <col min="8" max="8" width="33.7109375" style="1" customWidth="1"/>
    <col min="9" max="16384" width="9.140625" style="1"/>
  </cols>
  <sheetData>
    <row r="2" spans="1:9" x14ac:dyDescent="0.25">
      <c r="A2" s="26" t="s">
        <v>143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"/>
      <c r="B3" s="18"/>
      <c r="C3" s="18"/>
      <c r="D3" s="18"/>
      <c r="E3" s="21"/>
      <c r="F3" s="18"/>
      <c r="G3" s="18"/>
      <c r="H3" s="2"/>
      <c r="I3" s="2"/>
    </row>
    <row r="4" spans="1:9" x14ac:dyDescent="0.25">
      <c r="A4" s="2"/>
      <c r="B4" s="27" t="s">
        <v>144</v>
      </c>
      <c r="C4" s="27"/>
      <c r="D4" s="18"/>
      <c r="E4" s="21"/>
      <c r="F4" s="18"/>
      <c r="G4" s="18"/>
      <c r="H4" s="2"/>
      <c r="I4" s="2"/>
    </row>
    <row r="5" spans="1:9" x14ac:dyDescent="0.25">
      <c r="A5" s="2"/>
      <c r="B5" s="27" t="s">
        <v>2</v>
      </c>
      <c r="C5" s="27"/>
      <c r="D5" s="18"/>
      <c r="E5" s="21"/>
      <c r="F5" s="18"/>
      <c r="G5" s="18"/>
      <c r="H5" s="2" t="s">
        <v>164</v>
      </c>
      <c r="I5" s="2"/>
    </row>
    <row r="7" spans="1:9" ht="47.25" x14ac:dyDescent="0.25">
      <c r="A7" s="4" t="s">
        <v>3</v>
      </c>
      <c r="B7" s="4" t="s">
        <v>4</v>
      </c>
      <c r="C7" s="4" t="s">
        <v>5</v>
      </c>
      <c r="D7" s="4" t="s">
        <v>6</v>
      </c>
      <c r="E7" s="5" t="s">
        <v>7</v>
      </c>
      <c r="F7" s="4" t="s">
        <v>8</v>
      </c>
      <c r="G7" s="4" t="s">
        <v>9</v>
      </c>
      <c r="H7" s="4" t="s">
        <v>10</v>
      </c>
    </row>
    <row r="8" spans="1:9" x14ac:dyDescent="0.25">
      <c r="A8" s="6" t="s">
        <v>21</v>
      </c>
      <c r="B8" s="7" t="s">
        <v>145</v>
      </c>
      <c r="C8" s="8">
        <v>3.8119999999999998</v>
      </c>
      <c r="D8" s="8">
        <v>2.226</v>
      </c>
      <c r="E8" s="9">
        <v>13</v>
      </c>
      <c r="F8" s="9">
        <v>28.94</v>
      </c>
      <c r="G8" s="7" t="s">
        <v>13</v>
      </c>
      <c r="H8" s="6" t="s">
        <v>114</v>
      </c>
    </row>
    <row r="9" spans="1:9" x14ac:dyDescent="0.25">
      <c r="A9" s="6" t="s">
        <v>21</v>
      </c>
      <c r="B9" s="7" t="s">
        <v>145</v>
      </c>
      <c r="C9" s="8">
        <v>3.8119999999999998</v>
      </c>
      <c r="D9" s="8">
        <v>0.99099999999999999</v>
      </c>
      <c r="E9" s="9">
        <v>13</v>
      </c>
      <c r="F9" s="9">
        <v>12.88</v>
      </c>
      <c r="G9" s="7" t="s">
        <v>13</v>
      </c>
      <c r="H9" s="6" t="s">
        <v>114</v>
      </c>
    </row>
    <row r="10" spans="1:9" x14ac:dyDescent="0.25">
      <c r="A10" s="6" t="s">
        <v>21</v>
      </c>
      <c r="B10" s="7" t="s">
        <v>146</v>
      </c>
      <c r="C10" s="8">
        <v>1.022</v>
      </c>
      <c r="D10" s="8">
        <v>0.97199999999999998</v>
      </c>
      <c r="E10" s="9">
        <v>13</v>
      </c>
      <c r="F10" s="9">
        <v>12.64</v>
      </c>
      <c r="G10" s="7" t="s">
        <v>13</v>
      </c>
      <c r="H10" s="6" t="s">
        <v>114</v>
      </c>
    </row>
    <row r="11" spans="1:9" x14ac:dyDescent="0.25">
      <c r="A11" s="6" t="s">
        <v>21</v>
      </c>
      <c r="B11" s="7" t="s">
        <v>147</v>
      </c>
      <c r="C11" s="8">
        <v>5.1280000000000001</v>
      </c>
      <c r="D11" s="8">
        <v>0.36099999999999999</v>
      </c>
      <c r="E11" s="9">
        <v>13</v>
      </c>
      <c r="F11" s="9">
        <v>4.6900000000000004</v>
      </c>
      <c r="G11" s="7" t="s">
        <v>13</v>
      </c>
      <c r="H11" s="6" t="s">
        <v>114</v>
      </c>
    </row>
    <row r="12" spans="1:9" x14ac:dyDescent="0.25">
      <c r="A12" s="6" t="s">
        <v>21</v>
      </c>
      <c r="B12" s="7" t="s">
        <v>148</v>
      </c>
      <c r="C12" s="8">
        <v>0.58399999999999996</v>
      </c>
      <c r="D12" s="8">
        <v>0.18099999999999999</v>
      </c>
      <c r="E12" s="9">
        <v>13</v>
      </c>
      <c r="F12" s="9">
        <v>2.36</v>
      </c>
      <c r="G12" s="7" t="s">
        <v>13</v>
      </c>
      <c r="H12" s="6" t="s">
        <v>114</v>
      </c>
    </row>
    <row r="13" spans="1:9" x14ac:dyDescent="0.25">
      <c r="A13" s="6" t="s">
        <v>21</v>
      </c>
      <c r="B13" s="7" t="s">
        <v>149</v>
      </c>
      <c r="C13" s="8">
        <v>0.217</v>
      </c>
      <c r="D13" s="8">
        <v>0.17699999999999999</v>
      </c>
      <c r="E13" s="9">
        <v>13</v>
      </c>
      <c r="F13" s="9">
        <v>2.2999999999999998</v>
      </c>
      <c r="G13" s="7" t="s">
        <v>13</v>
      </c>
      <c r="H13" s="6" t="s">
        <v>114</v>
      </c>
    </row>
    <row r="14" spans="1:9" x14ac:dyDescent="0.25">
      <c r="A14" s="6" t="s">
        <v>21</v>
      </c>
      <c r="B14" s="7" t="s">
        <v>150</v>
      </c>
      <c r="C14" s="8">
        <v>0.249</v>
      </c>
      <c r="D14" s="8">
        <v>0.152</v>
      </c>
      <c r="E14" s="9">
        <v>13</v>
      </c>
      <c r="F14" s="9">
        <v>1.97</v>
      </c>
      <c r="G14" s="7" t="s">
        <v>13</v>
      </c>
      <c r="H14" s="6" t="s">
        <v>114</v>
      </c>
    </row>
    <row r="15" spans="1:9" x14ac:dyDescent="0.25">
      <c r="A15" s="6" t="s">
        <v>21</v>
      </c>
      <c r="B15" s="7" t="s">
        <v>151</v>
      </c>
      <c r="C15" s="8">
        <v>0.72399999999999998</v>
      </c>
      <c r="D15" s="8">
        <v>4.9000000000000002E-2</v>
      </c>
      <c r="E15" s="9">
        <v>13</v>
      </c>
      <c r="F15" s="9">
        <v>0.64</v>
      </c>
      <c r="G15" s="7" t="s">
        <v>13</v>
      </c>
      <c r="H15" s="6" t="s">
        <v>114</v>
      </c>
    </row>
    <row r="16" spans="1:9" x14ac:dyDescent="0.25">
      <c r="A16" s="6" t="s">
        <v>21</v>
      </c>
      <c r="B16" s="7" t="s">
        <v>152</v>
      </c>
      <c r="C16" s="8">
        <v>6.4859999999999998</v>
      </c>
      <c r="D16" s="8">
        <v>4.2000000000000003E-2</v>
      </c>
      <c r="E16" s="9">
        <v>13</v>
      </c>
      <c r="F16" s="9">
        <v>0.55000000000000004</v>
      </c>
      <c r="G16" s="7" t="s">
        <v>13</v>
      </c>
      <c r="H16" s="6" t="s">
        <v>114</v>
      </c>
    </row>
    <row r="17" spans="1:8" x14ac:dyDescent="0.25">
      <c r="A17" s="10"/>
      <c r="B17" s="7"/>
      <c r="C17" s="11">
        <f>SUM(C8:C16)</f>
        <v>22.033999999999999</v>
      </c>
      <c r="D17" s="11">
        <f>SUM(D8:D16)</f>
        <v>5.1509999999999998</v>
      </c>
      <c r="E17" s="12"/>
      <c r="F17" s="12">
        <f>D17*E16</f>
        <v>66.962999999999994</v>
      </c>
      <c r="G17" s="7"/>
      <c r="H17" s="13" t="s">
        <v>17</v>
      </c>
    </row>
    <row r="18" spans="1:8" x14ac:dyDescent="0.25">
      <c r="A18" s="10"/>
      <c r="B18" s="7"/>
      <c r="C18" s="11">
        <v>22.033999999999999</v>
      </c>
      <c r="D18" s="14">
        <v>5.1509999999999998</v>
      </c>
      <c r="E18" s="12"/>
      <c r="F18" s="14">
        <v>66.959999999999994</v>
      </c>
      <c r="G18" s="7"/>
      <c r="H18" s="15" t="s">
        <v>18</v>
      </c>
    </row>
  </sheetData>
  <mergeCells count="3">
    <mergeCell ref="A2:I2"/>
    <mergeCell ref="B4:C4"/>
    <mergeCell ref="B5:C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2"/>
  <sheetViews>
    <sheetView workbookViewId="0">
      <selection activeCell="H5" sqref="H5"/>
    </sheetView>
  </sheetViews>
  <sheetFormatPr defaultRowHeight="15.75" x14ac:dyDescent="0.25"/>
  <cols>
    <col min="1" max="1" width="24.7109375" style="1" customWidth="1"/>
    <col min="2" max="2" width="12.140625" style="16" customWidth="1"/>
    <col min="3" max="3" width="12.85546875" style="16" customWidth="1"/>
    <col min="4" max="4" width="13.5703125" style="16" customWidth="1"/>
    <col min="5" max="5" width="13.5703125" style="23" customWidth="1"/>
    <col min="6" max="6" width="13.42578125" style="16" customWidth="1"/>
    <col min="7" max="7" width="14.140625" style="16" customWidth="1"/>
    <col min="8" max="8" width="27.85546875" style="1" customWidth="1"/>
    <col min="9" max="9" width="9.140625" style="1"/>
    <col min="10" max="10" width="42.42578125" style="1" customWidth="1"/>
    <col min="11" max="16384" width="9.140625" style="1"/>
  </cols>
  <sheetData>
    <row r="2" spans="1:10" x14ac:dyDescent="0.25">
      <c r="B2" s="26" t="s">
        <v>153</v>
      </c>
      <c r="C2" s="26"/>
      <c r="D2" s="26"/>
      <c r="E2" s="26"/>
      <c r="F2" s="26"/>
      <c r="G2" s="26"/>
      <c r="H2" s="26"/>
      <c r="I2" s="26"/>
      <c r="J2" s="26"/>
    </row>
    <row r="3" spans="1:10" x14ac:dyDescent="0.25">
      <c r="B3" s="2"/>
      <c r="C3" s="18"/>
      <c r="D3" s="18"/>
      <c r="E3" s="21"/>
      <c r="F3" s="18"/>
      <c r="G3" s="18"/>
      <c r="H3" s="18"/>
      <c r="I3" s="2"/>
      <c r="J3" s="2"/>
    </row>
    <row r="4" spans="1:10" x14ac:dyDescent="0.25">
      <c r="B4" s="2"/>
      <c r="C4" s="18"/>
      <c r="D4" s="18"/>
      <c r="E4" s="21"/>
      <c r="F4" s="27" t="s">
        <v>154</v>
      </c>
      <c r="G4" s="27"/>
      <c r="H4" s="18"/>
      <c r="I4" s="2"/>
      <c r="J4" s="2"/>
    </row>
    <row r="5" spans="1:10" x14ac:dyDescent="0.25">
      <c r="B5" s="2"/>
      <c r="C5" s="18"/>
      <c r="D5" s="18"/>
      <c r="E5" s="21"/>
      <c r="F5" s="27" t="s">
        <v>2</v>
      </c>
      <c r="G5" s="27"/>
      <c r="H5" s="18" t="s">
        <v>164</v>
      </c>
      <c r="I5" s="2"/>
      <c r="J5" s="2"/>
    </row>
    <row r="7" spans="1:10" ht="63" x14ac:dyDescent="0.25">
      <c r="A7" s="4" t="s">
        <v>3</v>
      </c>
      <c r="B7" s="4" t="s">
        <v>4</v>
      </c>
      <c r="C7" s="4" t="s">
        <v>5</v>
      </c>
      <c r="D7" s="4" t="s">
        <v>6</v>
      </c>
      <c r="E7" s="5" t="s">
        <v>7</v>
      </c>
      <c r="F7" s="4" t="s">
        <v>8</v>
      </c>
      <c r="G7" s="4" t="s">
        <v>9</v>
      </c>
      <c r="H7" s="4" t="s">
        <v>10</v>
      </c>
    </row>
    <row r="8" spans="1:10" x14ac:dyDescent="0.25">
      <c r="A8" s="6" t="s">
        <v>70</v>
      </c>
      <c r="B8" s="7" t="s">
        <v>155</v>
      </c>
      <c r="C8" s="8">
        <v>1.169</v>
      </c>
      <c r="D8" s="8">
        <v>1.1439999999999999</v>
      </c>
      <c r="E8" s="9">
        <v>15</v>
      </c>
      <c r="F8" s="9">
        <v>17.16</v>
      </c>
      <c r="G8" s="7" t="s">
        <v>13</v>
      </c>
      <c r="H8" s="6" t="s">
        <v>14</v>
      </c>
    </row>
    <row r="9" spans="1:10" x14ac:dyDescent="0.25">
      <c r="A9" s="6" t="s">
        <v>70</v>
      </c>
      <c r="B9" s="7" t="s">
        <v>156</v>
      </c>
      <c r="C9" s="8">
        <v>1.2110000000000001</v>
      </c>
      <c r="D9" s="8">
        <v>1.0620000000000001</v>
      </c>
      <c r="E9" s="9">
        <v>15</v>
      </c>
      <c r="F9" s="9">
        <v>15.93</v>
      </c>
      <c r="G9" s="7" t="s">
        <v>13</v>
      </c>
      <c r="H9" s="6" t="s">
        <v>14</v>
      </c>
    </row>
    <row r="10" spans="1:10" x14ac:dyDescent="0.25">
      <c r="A10" s="6" t="s">
        <v>70</v>
      </c>
      <c r="B10" s="7" t="s">
        <v>157</v>
      </c>
      <c r="C10" s="8">
        <v>1.2430000000000001</v>
      </c>
      <c r="D10" s="8">
        <v>0.54</v>
      </c>
      <c r="E10" s="9">
        <v>15</v>
      </c>
      <c r="F10" s="9">
        <v>8.09</v>
      </c>
      <c r="G10" s="7" t="s">
        <v>13</v>
      </c>
      <c r="H10" s="6" t="s">
        <v>14</v>
      </c>
    </row>
    <row r="11" spans="1:10" x14ac:dyDescent="0.25">
      <c r="A11" s="10"/>
      <c r="B11" s="7"/>
      <c r="C11" s="11">
        <f>SUM(C8:C10)</f>
        <v>3.6230000000000002</v>
      </c>
      <c r="D11" s="11">
        <f>SUM(D8:D10)</f>
        <v>2.746</v>
      </c>
      <c r="E11" s="12"/>
      <c r="F11" s="12">
        <f>D11*E10</f>
        <v>41.19</v>
      </c>
      <c r="G11" s="7"/>
      <c r="H11" s="13" t="s">
        <v>17</v>
      </c>
    </row>
    <row r="12" spans="1:10" ht="31.5" x14ac:dyDescent="0.25">
      <c r="A12" s="10"/>
      <c r="B12" s="7"/>
      <c r="C12" s="14">
        <v>3.6230000000000002</v>
      </c>
      <c r="D12" s="14">
        <v>2.746</v>
      </c>
      <c r="E12" s="12"/>
      <c r="F12" s="14">
        <v>41.19</v>
      </c>
      <c r="G12" s="7"/>
      <c r="H12" s="15" t="s">
        <v>18</v>
      </c>
    </row>
  </sheetData>
  <mergeCells count="3">
    <mergeCell ref="B2:J2"/>
    <mergeCell ref="F4:G4"/>
    <mergeCell ref="F5:G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abSelected="1" workbookViewId="0">
      <selection activeCell="H5" sqref="H5"/>
    </sheetView>
  </sheetViews>
  <sheetFormatPr defaultColWidth="47.42578125" defaultRowHeight="15.75" x14ac:dyDescent="0.25"/>
  <cols>
    <col min="1" max="1" width="47.42578125" style="1" customWidth="1"/>
    <col min="2" max="2" width="16.5703125" style="16" customWidth="1"/>
    <col min="3" max="3" width="15.42578125" style="16" customWidth="1"/>
    <col min="4" max="4" width="14.5703125" style="16" customWidth="1"/>
    <col min="5" max="5" width="17.5703125" style="23" customWidth="1"/>
    <col min="6" max="7" width="15.140625" style="16" customWidth="1"/>
    <col min="8" max="8" width="29.5703125" style="1" customWidth="1"/>
    <col min="9" max="16384" width="47.42578125" style="1"/>
  </cols>
  <sheetData>
    <row r="2" spans="1:8" x14ac:dyDescent="0.25">
      <c r="A2" s="26" t="s">
        <v>158</v>
      </c>
      <c r="B2" s="26"/>
      <c r="C2" s="26"/>
      <c r="D2" s="26"/>
      <c r="E2" s="26"/>
      <c r="F2" s="26"/>
      <c r="G2" s="26"/>
      <c r="H2" s="26"/>
    </row>
    <row r="3" spans="1:8" x14ac:dyDescent="0.25">
      <c r="A3" s="2"/>
      <c r="B3" s="18"/>
      <c r="C3" s="18"/>
      <c r="D3" s="18"/>
      <c r="E3" s="21"/>
      <c r="F3" s="18"/>
      <c r="G3" s="2"/>
      <c r="H3" s="2"/>
    </row>
    <row r="4" spans="1:8" x14ac:dyDescent="0.25">
      <c r="A4" s="2"/>
      <c r="B4" s="18"/>
      <c r="C4" s="27" t="s">
        <v>159</v>
      </c>
      <c r="D4" s="27"/>
      <c r="E4" s="21"/>
      <c r="F4" s="18"/>
      <c r="G4" s="2"/>
      <c r="H4" s="2"/>
    </row>
    <row r="5" spans="1:8" x14ac:dyDescent="0.25">
      <c r="A5" s="2"/>
      <c r="B5" s="18"/>
      <c r="C5" s="27" t="s">
        <v>2</v>
      </c>
      <c r="D5" s="27"/>
      <c r="E5" s="21"/>
      <c r="F5" s="18"/>
      <c r="G5" s="2"/>
      <c r="H5" s="2" t="s">
        <v>164</v>
      </c>
    </row>
    <row r="7" spans="1:8" ht="47.25" x14ac:dyDescent="0.25">
      <c r="A7" s="4" t="s">
        <v>3</v>
      </c>
      <c r="B7" s="4" t="s">
        <v>4</v>
      </c>
      <c r="C7" s="4" t="s">
        <v>5</v>
      </c>
      <c r="D7" s="4" t="s">
        <v>6</v>
      </c>
      <c r="E7" s="24" t="s">
        <v>7</v>
      </c>
      <c r="F7" s="4" t="s">
        <v>8</v>
      </c>
      <c r="G7" s="4" t="s">
        <v>9</v>
      </c>
      <c r="H7" s="4" t="s">
        <v>10</v>
      </c>
    </row>
    <row r="8" spans="1:8" x14ac:dyDescent="0.25">
      <c r="A8" s="6" t="s">
        <v>21</v>
      </c>
      <c r="B8" s="7">
        <v>1.5609999999999999</v>
      </c>
      <c r="C8" s="8">
        <v>3.944</v>
      </c>
      <c r="D8" s="8">
        <v>2.657</v>
      </c>
      <c r="E8" s="9">
        <v>30</v>
      </c>
      <c r="F8" s="9">
        <v>79.7</v>
      </c>
      <c r="G8" s="7" t="s">
        <v>13</v>
      </c>
      <c r="H8" s="6" t="s">
        <v>14</v>
      </c>
    </row>
    <row r="9" spans="1:8" x14ac:dyDescent="0.25">
      <c r="A9" s="6" t="s">
        <v>21</v>
      </c>
      <c r="B9" s="7" t="s">
        <v>160</v>
      </c>
      <c r="C9" s="8">
        <v>2.0710000000000002</v>
      </c>
      <c r="D9" s="8">
        <v>0.82899999999999996</v>
      </c>
      <c r="E9" s="9">
        <v>30</v>
      </c>
      <c r="F9" s="9">
        <v>24.88</v>
      </c>
      <c r="G9" s="7" t="s">
        <v>13</v>
      </c>
      <c r="H9" s="6" t="s">
        <v>14</v>
      </c>
    </row>
    <row r="10" spans="1:8" x14ac:dyDescent="0.25">
      <c r="A10" s="6" t="s">
        <v>21</v>
      </c>
      <c r="B10" s="7" t="s">
        <v>161</v>
      </c>
      <c r="C10" s="8">
        <v>0.7</v>
      </c>
      <c r="D10" s="8">
        <v>0.61399999999999999</v>
      </c>
      <c r="E10" s="9">
        <v>30</v>
      </c>
      <c r="F10" s="9">
        <v>18.420000000000002</v>
      </c>
      <c r="G10" s="7" t="s">
        <v>13</v>
      </c>
      <c r="H10" s="6" t="s">
        <v>14</v>
      </c>
    </row>
    <row r="11" spans="1:8" x14ac:dyDescent="0.25">
      <c r="A11" s="6" t="s">
        <v>21</v>
      </c>
      <c r="B11" s="7" t="s">
        <v>162</v>
      </c>
      <c r="C11" s="8">
        <v>0.45900000000000002</v>
      </c>
      <c r="D11" s="8">
        <v>0.42899999999999999</v>
      </c>
      <c r="E11" s="9">
        <v>30</v>
      </c>
      <c r="F11" s="9">
        <v>12.87</v>
      </c>
      <c r="G11" s="7" t="s">
        <v>13</v>
      </c>
      <c r="H11" s="6" t="s">
        <v>14</v>
      </c>
    </row>
    <row r="12" spans="1:8" x14ac:dyDescent="0.25">
      <c r="A12" s="6" t="s">
        <v>21</v>
      </c>
      <c r="B12" s="7" t="s">
        <v>163</v>
      </c>
      <c r="C12" s="8">
        <v>0.95499999999999996</v>
      </c>
      <c r="D12" s="8">
        <v>0.372</v>
      </c>
      <c r="E12" s="9">
        <v>30</v>
      </c>
      <c r="F12" s="9">
        <v>11.15</v>
      </c>
      <c r="G12" s="7" t="s">
        <v>13</v>
      </c>
      <c r="H12" s="6" t="s">
        <v>14</v>
      </c>
    </row>
    <row r="13" spans="1:8" x14ac:dyDescent="0.25">
      <c r="A13" s="10"/>
      <c r="B13" s="7"/>
      <c r="C13" s="11">
        <f>SUM(C8:C12)</f>
        <v>8.1289999999999996</v>
      </c>
      <c r="D13" s="11">
        <f>SUM(D8:D12)</f>
        <v>4.9009999999999998</v>
      </c>
      <c r="E13" s="9"/>
      <c r="F13" s="14">
        <f>D13*E12</f>
        <v>147.03</v>
      </c>
      <c r="G13" s="7"/>
      <c r="H13" s="13" t="s">
        <v>17</v>
      </c>
    </row>
    <row r="14" spans="1:8" x14ac:dyDescent="0.25">
      <c r="A14" s="10"/>
      <c r="B14" s="7"/>
      <c r="C14" s="11">
        <v>8.1289999999999996</v>
      </c>
      <c r="D14" s="14">
        <v>4.9009999999999998</v>
      </c>
      <c r="E14" s="9"/>
      <c r="F14" s="14">
        <v>147.03</v>
      </c>
      <c r="G14" s="7"/>
      <c r="H14" s="15" t="s">
        <v>18</v>
      </c>
    </row>
  </sheetData>
  <mergeCells count="3">
    <mergeCell ref="A2:H2"/>
    <mergeCell ref="C4:D4"/>
    <mergeCell ref="C5:D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16</vt:i4>
      </vt:variant>
    </vt:vector>
  </HeadingPairs>
  <TitlesOfParts>
    <vt:vector size="16" baseType="lpstr">
      <vt:lpstr>Агатово</vt:lpstr>
      <vt:lpstr>Батошево</vt:lpstr>
      <vt:lpstr>Бериево</vt:lpstr>
      <vt:lpstr>Буря</vt:lpstr>
      <vt:lpstr>Г.Росица</vt:lpstr>
      <vt:lpstr>Градище</vt:lpstr>
      <vt:lpstr>Градница</vt:lpstr>
      <vt:lpstr>Дамяново</vt:lpstr>
      <vt:lpstr>Добромирка</vt:lpstr>
      <vt:lpstr>Душево</vt:lpstr>
      <vt:lpstr>Идилево</vt:lpstr>
      <vt:lpstr>Крамолин</vt:lpstr>
      <vt:lpstr>Крушево</vt:lpstr>
      <vt:lpstr>П.Славейков</vt:lpstr>
      <vt:lpstr>Търхово</vt:lpstr>
      <vt:lpstr>Лист13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2019-12-06T11:51:20Z</dcterms:modified>
</cp:coreProperties>
</file>